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D0B45183-9E41-4FCA-A781-643F2DBE7490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4" i="13"/>
  <c r="J33" i="13"/>
  <c r="J2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12" i="15" l="1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4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0" i="15" l="1"/>
  <c r="J52" i="15"/>
  <c r="J28" i="15"/>
  <c r="J27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G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68" i="11" l="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<sst xmlns="http://schemas.openxmlformats.org/spreadsheetml/2006/main" count="255" uniqueCount="65">
  <si>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</si>
  <si>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</si>
  <si>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</si>
  <si>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</si>
  <si>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</si>
  <si>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</si>
  <si>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</si>
  <si>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</si>
  <si>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</si>
  <si>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</si>
  <si>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</si>
  <si>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</si>
  <si>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</si>
  <si>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</si>
  <si>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</si>
  <si>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</si>
  <si>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</si>
  <si>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</si>
  <si>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</si>
  <si>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</si>
  <si>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</si>
  <si>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</si>
  <si>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</si>
  <si>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</si>
  <si>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</si>
  <si>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</si>
  <si>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</si>
  <si>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</si>
  <si>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</si>
  <si>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</si>
  <si>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</si>
  <si>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</si>
  <si>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</si>
  <si>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</si>
  <si>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</si>
  <si>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</si>
  <si>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</si>
  <si>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</si>
  <si>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</si>
  <si>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</si>
  <si>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</si>
  <si>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</si>
  <si>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</si>
  <si>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</si>
  <si>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</si>
  <si>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</si>
  <si>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</si>
  <si>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</si>
  <si>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</si>
  <si>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</si>
  <si>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</si>
  <si>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</si>
  <si>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</si>
  <si>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</si>
  <si>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</si>
  <si>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</si>
  <si>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</si>
  <si>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</si>
  <si>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NC 22</t>
  </si>
  <si>
    <t>1048-2311</t>
  </si>
  <si>
    <t>465985F</t>
  </si>
  <si>
    <t>NB</t>
  </si>
  <si>
    <t>SB</t>
  </si>
  <si>
    <t>35 to 44 MPH</t>
  </si>
  <si>
    <t>40 to 49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</si>
</sst>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N16" sqref="N16:P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55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56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57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58</v>
      </c>
      <c r="P3" s="90"/>
      <c r="Q3" s="90"/>
      <c r="R3" s="90"/>
    </row>
    <row r="4" spans="1:18" x14ac:dyDescent="0.2">
      <c r="A4" s="7" t="s">
        <v>7</v>
      </c>
      <c r="B4" s="90" t="s">
        <v>58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60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61</v>
      </c>
      <c r="G11" s="88"/>
      <c r="H11" s="88"/>
      <c r="I11" s="55"/>
      <c r="J11" s="88" t="s">
        <v>62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42</v>
      </c>
      <c r="G13" s="76"/>
      <c r="H13" s="76"/>
      <c r="J13" s="76">
        <v>40</v>
      </c>
      <c r="K13" s="76"/>
      <c r="L13" s="76"/>
      <c r="N13" s="76">
        <v>42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41</v>
      </c>
      <c r="G14" s="76"/>
      <c r="H14" s="76"/>
      <c r="J14" s="77">
        <v>39</v>
      </c>
      <c r="K14" s="77"/>
      <c r="L14" s="77"/>
      <c r="N14" s="77">
        <v>40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64</v>
      </c>
      <c r="G15" s="76"/>
      <c r="H15" s="76"/>
      <c r="J15" s="76" t="s">
        <v>63</v>
      </c>
      <c r="K15" s="76"/>
      <c r="L15" s="76"/>
      <c r="N15" s="76" t="s">
        <v>64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87</v>
      </c>
      <c r="G16" s="76"/>
      <c r="H16" s="76"/>
      <c r="J16" s="77">
        <v>63</v>
      </c>
      <c r="K16" s="77"/>
      <c r="L16" s="77"/>
      <c r="N16" s="77">
        <v>87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6</v>
      </c>
      <c r="G17" s="76"/>
      <c r="H17" s="76"/>
      <c r="J17" s="77">
        <v>4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55</v>
      </c>
      <c r="G18" s="76"/>
      <c r="H18" s="76"/>
      <c r="J18" s="77">
        <v>50</v>
      </c>
      <c r="K18" s="77"/>
      <c r="L18" s="77"/>
      <c r="N18" s="77">
        <v>52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0.12690000000000001</v>
      </c>
      <c r="G19" s="76"/>
      <c r="H19" s="76"/>
      <c r="J19" s="79">
        <v>3.5799999999999998E-2</v>
      </c>
      <c r="K19" s="77"/>
      <c r="L19" s="77"/>
      <c r="N19" s="79">
        <v>7.9600000000000004E-2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1</v>
      </c>
      <c r="D23" s="71">
        <v>0</v>
      </c>
      <c r="E23" s="18">
        <v>0</v>
      </c>
      <c r="F23" s="18">
        <v>0</v>
      </c>
      <c r="G23" s="18">
        <v>1</v>
      </c>
      <c r="H23" s="18">
        <v>0</v>
      </c>
      <c r="I23" s="18">
        <v>0</v>
      </c>
      <c r="J23" s="18">
        <v>1</v>
      </c>
      <c r="K23" s="18">
        <v>0</v>
      </c>
      <c r="L23" s="18">
        <v>0</v>
      </c>
      <c r="M23" s="18">
        <v>1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4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1</v>
      </c>
      <c r="H25" s="18">
        <v>1</v>
      </c>
      <c r="I25" s="18">
        <v>0</v>
      </c>
      <c r="J25" s="18">
        <v>0</v>
      </c>
      <c r="K25" s="18">
        <v>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3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1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1</v>
      </c>
      <c r="E27" s="18">
        <v>0</v>
      </c>
      <c r="F27" s="18">
        <v>1</v>
      </c>
      <c r="G27" s="18">
        <v>0</v>
      </c>
      <c r="H27" s="18">
        <v>0</v>
      </c>
      <c r="I27" s="18">
        <v>1</v>
      </c>
      <c r="J27" s="18">
        <v>0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4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2</v>
      </c>
      <c r="G28" s="18">
        <v>1</v>
      </c>
      <c r="H28" s="18">
        <v>0</v>
      </c>
      <c r="I28" s="18">
        <v>2</v>
      </c>
      <c r="J28" s="18">
        <v>5</v>
      </c>
      <c r="K28" s="18">
        <v>3</v>
      </c>
      <c r="L28" s="18">
        <v>3</v>
      </c>
      <c r="M28" s="18">
        <v>1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17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1</v>
      </c>
      <c r="F29" s="18">
        <v>3</v>
      </c>
      <c r="G29" s="18">
        <v>2</v>
      </c>
      <c r="H29" s="18">
        <v>1</v>
      </c>
      <c r="I29" s="18">
        <v>11</v>
      </c>
      <c r="J29" s="18">
        <v>10</v>
      </c>
      <c r="K29" s="18">
        <v>15</v>
      </c>
      <c r="L29" s="18">
        <v>5</v>
      </c>
      <c r="M29" s="18">
        <v>1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49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2</v>
      </c>
      <c r="F30" s="18">
        <v>1</v>
      </c>
      <c r="G30" s="18">
        <v>3</v>
      </c>
      <c r="H30" s="18">
        <v>6</v>
      </c>
      <c r="I30" s="18">
        <v>16</v>
      </c>
      <c r="J30" s="18">
        <v>27</v>
      </c>
      <c r="K30" s="18">
        <v>32</v>
      </c>
      <c r="L30" s="18">
        <v>13</v>
      </c>
      <c r="M30" s="18">
        <v>1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101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2</v>
      </c>
      <c r="F31" s="18">
        <v>0</v>
      </c>
      <c r="G31" s="18">
        <v>7</v>
      </c>
      <c r="H31" s="18">
        <v>4</v>
      </c>
      <c r="I31" s="18">
        <v>11</v>
      </c>
      <c r="J31" s="18">
        <v>19</v>
      </c>
      <c r="K31" s="18">
        <v>7</v>
      </c>
      <c r="L31" s="18">
        <v>5</v>
      </c>
      <c r="M31" s="18">
        <v>2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57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1</v>
      </c>
      <c r="F32" s="18">
        <v>4</v>
      </c>
      <c r="G32" s="18">
        <v>6</v>
      </c>
      <c r="H32" s="18">
        <v>7</v>
      </c>
      <c r="I32" s="18">
        <v>5</v>
      </c>
      <c r="J32" s="18">
        <v>5</v>
      </c>
      <c r="K32" s="18">
        <v>6</v>
      </c>
      <c r="L32" s="18">
        <v>2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36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1</v>
      </c>
      <c r="D33" s="71">
        <v>0</v>
      </c>
      <c r="E33" s="18">
        <v>2</v>
      </c>
      <c r="F33" s="18">
        <v>2</v>
      </c>
      <c r="G33" s="18">
        <v>0</v>
      </c>
      <c r="H33" s="18">
        <v>4</v>
      </c>
      <c r="I33" s="18">
        <v>3</v>
      </c>
      <c r="J33" s="18">
        <v>4</v>
      </c>
      <c r="K33" s="18">
        <v>3</v>
      </c>
      <c r="L33" s="18">
        <v>1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20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7</v>
      </c>
      <c r="G34" s="18">
        <v>4</v>
      </c>
      <c r="H34" s="18">
        <v>4</v>
      </c>
      <c r="I34" s="18">
        <v>4</v>
      </c>
      <c r="J34" s="18">
        <v>4</v>
      </c>
      <c r="K34" s="18">
        <v>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31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1</v>
      </c>
      <c r="D35" s="71">
        <v>0</v>
      </c>
      <c r="E35" s="18">
        <v>2</v>
      </c>
      <c r="F35" s="18">
        <v>2</v>
      </c>
      <c r="G35" s="18">
        <v>2</v>
      </c>
      <c r="H35" s="18">
        <v>3</v>
      </c>
      <c r="I35" s="18">
        <v>5</v>
      </c>
      <c r="J35" s="18">
        <v>3</v>
      </c>
      <c r="K35" s="18">
        <v>2</v>
      </c>
      <c r="L35" s="18">
        <v>1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21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2</v>
      </c>
      <c r="F36" s="18">
        <v>0</v>
      </c>
      <c r="G36" s="18">
        <v>2</v>
      </c>
      <c r="H36" s="18">
        <v>5</v>
      </c>
      <c r="I36" s="18">
        <v>2</v>
      </c>
      <c r="J36" s="18">
        <v>6</v>
      </c>
      <c r="K36" s="18">
        <v>6</v>
      </c>
      <c r="L36" s="18">
        <v>3</v>
      </c>
      <c r="M36" s="18">
        <v>2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28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1</v>
      </c>
      <c r="E37" s="18">
        <v>2</v>
      </c>
      <c r="F37" s="18">
        <v>0</v>
      </c>
      <c r="G37" s="18">
        <v>3</v>
      </c>
      <c r="H37" s="18">
        <v>7</v>
      </c>
      <c r="I37" s="18">
        <v>7</v>
      </c>
      <c r="J37" s="18">
        <v>7</v>
      </c>
      <c r="K37" s="18">
        <v>9</v>
      </c>
      <c r="L37" s="18">
        <v>3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40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1</v>
      </c>
      <c r="F38" s="18">
        <v>4</v>
      </c>
      <c r="G38" s="18">
        <v>4</v>
      </c>
      <c r="H38" s="18">
        <v>6</v>
      </c>
      <c r="I38" s="18">
        <v>4</v>
      </c>
      <c r="J38" s="18">
        <v>7</v>
      </c>
      <c r="K38" s="18">
        <v>7</v>
      </c>
      <c r="L38" s="18">
        <v>3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36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2</v>
      </c>
      <c r="F39" s="18">
        <v>2</v>
      </c>
      <c r="G39" s="18">
        <v>0</v>
      </c>
      <c r="H39" s="18">
        <v>1</v>
      </c>
      <c r="I39" s="18">
        <v>4</v>
      </c>
      <c r="J39" s="18">
        <v>5</v>
      </c>
      <c r="K39" s="18">
        <v>6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21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1</v>
      </c>
      <c r="F40" s="18">
        <v>1</v>
      </c>
      <c r="G40" s="18">
        <v>1</v>
      </c>
      <c r="H40" s="18">
        <v>2</v>
      </c>
      <c r="I40" s="18">
        <v>8</v>
      </c>
      <c r="J40" s="18">
        <v>6</v>
      </c>
      <c r="K40" s="18">
        <v>4</v>
      </c>
      <c r="L40" s="18">
        <v>4</v>
      </c>
      <c r="M40" s="18">
        <v>3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30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3</v>
      </c>
      <c r="F41" s="18">
        <v>2</v>
      </c>
      <c r="G41" s="18">
        <v>3</v>
      </c>
      <c r="H41" s="18">
        <v>2</v>
      </c>
      <c r="I41" s="18">
        <v>2</v>
      </c>
      <c r="J41" s="18">
        <v>6</v>
      </c>
      <c r="K41" s="18">
        <v>2</v>
      </c>
      <c r="L41" s="18">
        <v>2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22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2</v>
      </c>
      <c r="G42" s="18">
        <v>0</v>
      </c>
      <c r="H42" s="18">
        <v>0</v>
      </c>
      <c r="I42" s="18">
        <v>1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6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1</v>
      </c>
      <c r="F43" s="18">
        <v>1</v>
      </c>
      <c r="G43" s="18">
        <v>0</v>
      </c>
      <c r="H43" s="18">
        <v>0</v>
      </c>
      <c r="I43" s="18">
        <v>2</v>
      </c>
      <c r="J43" s="18">
        <v>2</v>
      </c>
      <c r="K43" s="18">
        <v>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1</v>
      </c>
      <c r="G44" s="18">
        <v>0</v>
      </c>
      <c r="H44" s="18">
        <v>0</v>
      </c>
      <c r="I44" s="18">
        <v>1</v>
      </c>
      <c r="J44" s="18">
        <v>1</v>
      </c>
      <c r="K44" s="18">
        <v>1</v>
      </c>
      <c r="L44" s="18">
        <v>2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6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1</v>
      </c>
      <c r="E45" s="18">
        <v>0</v>
      </c>
      <c r="F45" s="18">
        <v>1</v>
      </c>
      <c r="G45" s="18">
        <v>0</v>
      </c>
      <c r="H45" s="18">
        <v>0</v>
      </c>
      <c r="I45" s="18">
        <v>0</v>
      </c>
      <c r="J45" s="18">
        <v>2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1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1</v>
      </c>
      <c r="K49" s="18">
        <v>1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1</v>
      </c>
      <c r="E51" s="18">
        <v>0</v>
      </c>
      <c r="F51" s="18">
        <v>1</v>
      </c>
      <c r="G51" s="18">
        <v>0</v>
      </c>
      <c r="H51" s="18">
        <v>0</v>
      </c>
      <c r="I51" s="18">
        <v>1</v>
      </c>
      <c r="J51" s="18">
        <v>2</v>
      </c>
      <c r="K51" s="18">
        <v>1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6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2</v>
      </c>
      <c r="F52" s="20">
        <v>0</v>
      </c>
      <c r="G52" s="20">
        <v>0</v>
      </c>
      <c r="H52" s="20">
        <v>1</v>
      </c>
      <c r="I52" s="20">
        <v>3</v>
      </c>
      <c r="J52" s="20">
        <v>4</v>
      </c>
      <c r="K52" s="20">
        <v>7</v>
      </c>
      <c r="L52" s="20">
        <v>5</v>
      </c>
      <c r="M52" s="20">
        <v>1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23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1</v>
      </c>
      <c r="E53" s="18">
        <v>1</v>
      </c>
      <c r="F53" s="18">
        <v>1</v>
      </c>
      <c r="G53" s="18">
        <v>1</v>
      </c>
      <c r="H53" s="18">
        <v>2</v>
      </c>
      <c r="I53" s="18">
        <v>13</v>
      </c>
      <c r="J53" s="18">
        <v>17</v>
      </c>
      <c r="K53" s="18">
        <v>8</v>
      </c>
      <c r="L53" s="18">
        <v>4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48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1</v>
      </c>
      <c r="F54" s="18">
        <v>3</v>
      </c>
      <c r="G54" s="18">
        <v>9</v>
      </c>
      <c r="H54" s="18">
        <v>11</v>
      </c>
      <c r="I54" s="18">
        <v>21</v>
      </c>
      <c r="J54" s="18">
        <v>30</v>
      </c>
      <c r="K54" s="18">
        <v>30</v>
      </c>
      <c r="L54" s="18">
        <v>12</v>
      </c>
      <c r="M54" s="18">
        <v>1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118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1</v>
      </c>
      <c r="D55" s="71">
        <v>1</v>
      </c>
      <c r="E55" s="18">
        <v>4</v>
      </c>
      <c r="F55" s="18">
        <v>1</v>
      </c>
      <c r="G55" s="18">
        <v>8</v>
      </c>
      <c r="H55" s="18">
        <v>8</v>
      </c>
      <c r="I55" s="18">
        <v>13</v>
      </c>
      <c r="J55" s="18">
        <v>9</v>
      </c>
      <c r="K55" s="18">
        <v>8</v>
      </c>
      <c r="L55" s="18">
        <v>3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56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1</v>
      </c>
      <c r="E56" s="18">
        <v>4</v>
      </c>
      <c r="F56" s="18">
        <v>1</v>
      </c>
      <c r="G56" s="18">
        <v>2</v>
      </c>
      <c r="H56" s="18">
        <v>3</v>
      </c>
      <c r="I56" s="18">
        <v>5</v>
      </c>
      <c r="J56" s="18">
        <v>12</v>
      </c>
      <c r="K56" s="18">
        <v>4</v>
      </c>
      <c r="L56" s="18">
        <v>2</v>
      </c>
      <c r="M56" s="18">
        <v>1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35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1</v>
      </c>
      <c r="F57" s="18">
        <v>2</v>
      </c>
      <c r="G57" s="18">
        <v>2</v>
      </c>
      <c r="H57" s="18">
        <v>3</v>
      </c>
      <c r="I57" s="18">
        <v>7</v>
      </c>
      <c r="J57" s="18">
        <v>7</v>
      </c>
      <c r="K57" s="18">
        <v>6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28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1</v>
      </c>
      <c r="D58" s="72">
        <v>1</v>
      </c>
      <c r="E58" s="20">
        <v>1</v>
      </c>
      <c r="F58" s="20">
        <v>0</v>
      </c>
      <c r="G58" s="20">
        <v>0</v>
      </c>
      <c r="H58" s="20">
        <v>8</v>
      </c>
      <c r="I58" s="20">
        <v>4</v>
      </c>
      <c r="J58" s="20">
        <v>4</v>
      </c>
      <c r="K58" s="20">
        <v>3</v>
      </c>
      <c r="L58" s="20">
        <v>3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25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3</v>
      </c>
      <c r="G59" s="18">
        <v>3</v>
      </c>
      <c r="H59" s="18">
        <v>5</v>
      </c>
      <c r="I59" s="18">
        <v>6</v>
      </c>
      <c r="J59" s="18">
        <v>9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26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2</v>
      </c>
      <c r="E60" s="18">
        <v>1</v>
      </c>
      <c r="F60" s="18">
        <v>3</v>
      </c>
      <c r="G60" s="18">
        <v>4</v>
      </c>
      <c r="H60" s="18">
        <v>8</v>
      </c>
      <c r="I60" s="18">
        <v>6</v>
      </c>
      <c r="J60" s="18">
        <v>3</v>
      </c>
      <c r="K60" s="18">
        <v>6</v>
      </c>
      <c r="L60" s="18">
        <v>3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36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2</v>
      </c>
      <c r="E61" s="18">
        <v>2</v>
      </c>
      <c r="F61" s="18">
        <v>6</v>
      </c>
      <c r="G61" s="18">
        <v>5</v>
      </c>
      <c r="H61" s="18">
        <v>7</v>
      </c>
      <c r="I61" s="18">
        <v>4</v>
      </c>
      <c r="J61" s="18">
        <v>8</v>
      </c>
      <c r="K61" s="18">
        <v>8</v>
      </c>
      <c r="L61" s="18">
        <v>4</v>
      </c>
      <c r="M61" s="18">
        <v>1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47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1</v>
      </c>
      <c r="F62" s="18">
        <v>2</v>
      </c>
      <c r="G62" s="18">
        <v>3</v>
      </c>
      <c r="H62" s="18">
        <v>5</v>
      </c>
      <c r="I62" s="18">
        <v>6</v>
      </c>
      <c r="J62" s="18">
        <v>6</v>
      </c>
      <c r="K62" s="18">
        <v>2</v>
      </c>
      <c r="L62" s="18">
        <v>2</v>
      </c>
      <c r="M62" s="18">
        <v>1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28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3</v>
      </c>
      <c r="G63" s="18">
        <v>2</v>
      </c>
      <c r="H63" s="18">
        <v>3</v>
      </c>
      <c r="I63" s="18">
        <v>5</v>
      </c>
      <c r="J63" s="18">
        <v>9</v>
      </c>
      <c r="K63" s="18">
        <v>7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30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1</v>
      </c>
      <c r="E64" s="20">
        <v>1</v>
      </c>
      <c r="F64" s="20">
        <v>3</v>
      </c>
      <c r="G64" s="20">
        <v>1</v>
      </c>
      <c r="H64" s="20">
        <v>6</v>
      </c>
      <c r="I64" s="20">
        <v>4</v>
      </c>
      <c r="J64" s="20">
        <v>5</v>
      </c>
      <c r="K64" s="20">
        <v>7</v>
      </c>
      <c r="L64" s="20">
        <v>5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33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3</v>
      </c>
      <c r="F65" s="18">
        <v>0</v>
      </c>
      <c r="G65" s="18">
        <v>3</v>
      </c>
      <c r="H65" s="18">
        <v>2</v>
      </c>
      <c r="I65" s="18">
        <v>3</v>
      </c>
      <c r="J65" s="18">
        <v>2</v>
      </c>
      <c r="K65" s="18">
        <v>2</v>
      </c>
      <c r="L65" s="18">
        <v>3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18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1</v>
      </c>
      <c r="E66" s="18">
        <v>2</v>
      </c>
      <c r="F66" s="18">
        <v>3</v>
      </c>
      <c r="G66" s="18">
        <v>0</v>
      </c>
      <c r="H66" s="18">
        <v>6</v>
      </c>
      <c r="I66" s="18">
        <v>2</v>
      </c>
      <c r="J66" s="18">
        <v>4</v>
      </c>
      <c r="K66" s="18">
        <v>1</v>
      </c>
      <c r="L66" s="18">
        <v>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20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1</v>
      </c>
      <c r="E67" s="18">
        <v>1</v>
      </c>
      <c r="F67" s="18">
        <v>0</v>
      </c>
      <c r="G67" s="18">
        <v>3</v>
      </c>
      <c r="H67" s="18">
        <v>1</v>
      </c>
      <c r="I67" s="18">
        <v>3</v>
      </c>
      <c r="J67" s="18">
        <v>2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12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2</v>
      </c>
      <c r="G68" s="18">
        <v>1</v>
      </c>
      <c r="H68" s="18">
        <v>0</v>
      </c>
      <c r="I68" s="18">
        <v>0</v>
      </c>
      <c r="J68" s="18">
        <v>2</v>
      </c>
      <c r="K68" s="18">
        <v>1</v>
      </c>
      <c r="L68" s="18">
        <v>0</v>
      </c>
      <c r="M68" s="18">
        <v>1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7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1</v>
      </c>
      <c r="F69" s="18">
        <v>0</v>
      </c>
      <c r="G69" s="18">
        <v>0</v>
      </c>
      <c r="H69" s="18">
        <v>0</v>
      </c>
      <c r="I69" s="18">
        <v>2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1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2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5</v>
      </c>
      <c r="D72" s="30">
        <f t="shared" ref="D72:R72" si="3">SUM(D23:D70)</f>
        <v>16</v>
      </c>
      <c r="E72" s="30">
        <f t="shared" ref="E72" si="4">SUM(E23:E70)</f>
        <v>51</v>
      </c>
      <c r="F72" s="30">
        <f t="shared" ref="F72" si="5">SUM(F23:F70)</f>
        <v>70</v>
      </c>
      <c r="G72" s="30">
        <f t="shared" ref="G72" si="6">SUM(G23:G70)</f>
        <v>87</v>
      </c>
      <c r="H72" s="30">
        <f t="shared" ref="H72:I72" si="7">SUM(H23:H70)</f>
        <v>134</v>
      </c>
      <c r="I72" s="30">
        <f t="shared" si="7"/>
        <v>198</v>
      </c>
      <c r="J72" s="30">
        <f t="shared" ref="J72" si="8">SUM(J23:J70)</f>
        <v>257</v>
      </c>
      <c r="K72" s="30">
        <f t="shared" ref="K72" si="9">SUM(K23:K70)</f>
        <v>219</v>
      </c>
      <c r="L72" s="30">
        <f t="shared" ref="L72" si="10">SUM(L23:L70)</f>
        <v>96</v>
      </c>
      <c r="M72" s="30">
        <f t="shared" ref="M72" si="11">SUM(M23:M70)</f>
        <v>18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1151</v>
      </c>
    </row>
    <row r="73" spans="1:18" s="31" customFormat="1" x14ac:dyDescent="0.2">
      <c r="A73" s="80" t="s">
        <v>6</v>
      </c>
      <c r="B73" s="81"/>
      <c r="C73" s="32">
        <f>C72/R72</f>
        <v>4.3440486533449178E-3</v>
      </c>
      <c r="D73" s="32">
        <f>D72/R72</f>
        <v>1.3900955690703735E-2</v>
      </c>
      <c r="E73" s="32">
        <f>E72/R72</f>
        <v>4.4309296264118156E-2</v>
      </c>
      <c r="F73" s="32">
        <f>F72/R72</f>
        <v>6.0816681146828845E-2</v>
      </c>
      <c r="G73" s="32">
        <f>G72/R72</f>
        <v>7.5586446568201571E-2</v>
      </c>
      <c r="H73" s="32">
        <f>H72/R72</f>
        <v>0.11642050390964379</v>
      </c>
      <c r="I73" s="32">
        <f>I72/R72</f>
        <v>0.17202432667245873</v>
      </c>
      <c r="J73" s="32">
        <f>J72/R72</f>
        <v>0.22328410078192876</v>
      </c>
      <c r="K73" s="32">
        <f>K72/R72</f>
        <v>0.19026933101650739</v>
      </c>
      <c r="L73" s="32">
        <f>L72/R72</f>
        <v>8.3405734144222421E-2</v>
      </c>
      <c r="M73" s="32">
        <f>M72/R72</f>
        <v>1.5638575152041704E-2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3</v>
      </c>
      <c r="D75" s="30">
        <f t="shared" ref="D75:R75" si="16">SUM(D23:D46)</f>
        <v>3</v>
      </c>
      <c r="E75" s="30">
        <f t="shared" si="16"/>
        <v>24</v>
      </c>
      <c r="F75" s="30">
        <f t="shared" si="16"/>
        <v>36</v>
      </c>
      <c r="G75" s="30">
        <f t="shared" si="16"/>
        <v>40</v>
      </c>
      <c r="H75" s="30">
        <f t="shared" si="16"/>
        <v>53</v>
      </c>
      <c r="I75" s="30">
        <f t="shared" ref="I75" si="17">SUM(I23:I46)</f>
        <v>89</v>
      </c>
      <c r="J75" s="30">
        <f t="shared" si="16"/>
        <v>120</v>
      </c>
      <c r="K75" s="30">
        <f t="shared" si="16"/>
        <v>116</v>
      </c>
      <c r="L75" s="30">
        <f t="shared" si="16"/>
        <v>49</v>
      </c>
      <c r="M75" s="30">
        <f t="shared" si="16"/>
        <v>12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545</v>
      </c>
    </row>
    <row r="76" spans="1:18" s="31" customFormat="1" x14ac:dyDescent="0.2">
      <c r="A76" s="80" t="s">
        <v>6</v>
      </c>
      <c r="B76" s="81"/>
      <c r="C76" s="32">
        <f>C75/R75</f>
        <v>5.5045871559633031E-3</v>
      </c>
      <c r="D76" s="32">
        <f>D75/R75</f>
        <v>5.5045871559633031E-3</v>
      </c>
      <c r="E76" s="32">
        <f>E75/R75</f>
        <v>4.4036697247706424E-2</v>
      </c>
      <c r="F76" s="32">
        <f>F75/R75</f>
        <v>6.6055045871559637E-2</v>
      </c>
      <c r="G76" s="32">
        <f>G75/R75</f>
        <v>7.3394495412844041E-2</v>
      </c>
      <c r="H76" s="32">
        <f>H75/R75</f>
        <v>9.7247706422018354E-2</v>
      </c>
      <c r="I76" s="32">
        <f>I75/R75</f>
        <v>0.16330275229357799</v>
      </c>
      <c r="J76" s="32">
        <f>J75/R75</f>
        <v>0.22018348623853212</v>
      </c>
      <c r="K76" s="32">
        <f>K75/R75</f>
        <v>0.21284403669724772</v>
      </c>
      <c r="L76" s="32">
        <f>L75/R75</f>
        <v>8.990825688073395E-2</v>
      </c>
      <c r="M76" s="32">
        <f>M75/R75</f>
        <v>2.2018348623853212E-2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2</v>
      </c>
      <c r="D78" s="30">
        <f t="shared" ref="D78:R78" si="18">SUM(D47:D70)</f>
        <v>13</v>
      </c>
      <c r="E78" s="30">
        <f t="shared" si="18"/>
        <v>27</v>
      </c>
      <c r="F78" s="30">
        <f t="shared" si="18"/>
        <v>34</v>
      </c>
      <c r="G78" s="30">
        <f t="shared" si="18"/>
        <v>47</v>
      </c>
      <c r="H78" s="30">
        <f t="shared" si="18"/>
        <v>81</v>
      </c>
      <c r="I78" s="30">
        <f t="shared" ref="I78" si="19">SUM(I47:I70)</f>
        <v>109</v>
      </c>
      <c r="J78" s="30">
        <f t="shared" si="18"/>
        <v>137</v>
      </c>
      <c r="K78" s="30">
        <f t="shared" si="18"/>
        <v>103</v>
      </c>
      <c r="L78" s="30">
        <f t="shared" si="18"/>
        <v>47</v>
      </c>
      <c r="M78" s="30">
        <f t="shared" si="18"/>
        <v>6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606</v>
      </c>
    </row>
    <row r="79" spans="1:18" s="31" customFormat="1" x14ac:dyDescent="0.2">
      <c r="A79" s="80" t="s">
        <v>6</v>
      </c>
      <c r="B79" s="81"/>
      <c r="C79" s="32">
        <f>C78/R78</f>
        <v>3.3003300330033004E-3</v>
      </c>
      <c r="D79" s="32">
        <f>D78/R78</f>
        <v>2.1452145214521452E-2</v>
      </c>
      <c r="E79" s="32">
        <f>E78/R78</f>
        <v>4.4554455445544552E-2</v>
      </c>
      <c r="F79" s="32">
        <f>F78/R78</f>
        <v>5.6105610561056105E-2</v>
      </c>
      <c r="G79" s="32">
        <f>G78/R78</f>
        <v>7.7557755775577553E-2</v>
      </c>
      <c r="H79" s="32">
        <f>H78/R78</f>
        <v>0.13366336633663367</v>
      </c>
      <c r="I79" s="32">
        <f>I78/R78</f>
        <v>0.17986798679867988</v>
      </c>
      <c r="J79" s="32">
        <f>J78/R78</f>
        <v>0.22607260726072606</v>
      </c>
      <c r="K79" s="32">
        <f>K78/R78</f>
        <v>0.16996699669966997</v>
      </c>
      <c r="L79" s="32">
        <f>L78/R78</f>
        <v>7.7557755775577553E-2</v>
      </c>
      <c r="M79" s="32">
        <f>M78/R78</f>
        <v>9.9009900990099011E-3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2.5</v>
      </c>
      <c r="D81" s="30">
        <f t="shared" ref="D81:R81" si="20">D72/2</f>
        <v>8</v>
      </c>
      <c r="E81" s="30">
        <f t="shared" si="20"/>
        <v>25.5</v>
      </c>
      <c r="F81" s="30">
        <f t="shared" si="20"/>
        <v>35</v>
      </c>
      <c r="G81" s="30">
        <f t="shared" si="20"/>
        <v>43.5</v>
      </c>
      <c r="H81" s="30">
        <f t="shared" si="20"/>
        <v>67</v>
      </c>
      <c r="I81" s="30">
        <f t="shared" ref="I81" si="21">I72/2</f>
        <v>99</v>
      </c>
      <c r="J81" s="30">
        <f t="shared" si="20"/>
        <v>128.5</v>
      </c>
      <c r="K81" s="30">
        <f t="shared" si="20"/>
        <v>109.5</v>
      </c>
      <c r="L81" s="30">
        <f t="shared" si="20"/>
        <v>48</v>
      </c>
      <c r="M81" s="30">
        <f t="shared" si="20"/>
        <v>9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575.5</v>
      </c>
    </row>
    <row r="82" spans="1:18" s="31" customFormat="1" x14ac:dyDescent="0.2">
      <c r="A82" s="80" t="s">
        <v>6</v>
      </c>
      <c r="B82" s="81"/>
      <c r="C82" s="32">
        <f>C81/R81</f>
        <v>4.3440486533449178E-3</v>
      </c>
      <c r="D82" s="32">
        <f>D81/R81</f>
        <v>1.3900955690703735E-2</v>
      </c>
      <c r="E82" s="32">
        <f>E81/R81</f>
        <v>4.4309296264118156E-2</v>
      </c>
      <c r="F82" s="32">
        <f>F81/R81</f>
        <v>6.0816681146828845E-2</v>
      </c>
      <c r="G82" s="32">
        <f>G81/R81</f>
        <v>7.5586446568201571E-2</v>
      </c>
      <c r="H82" s="32">
        <f>H81/R81</f>
        <v>0.11642050390964379</v>
      </c>
      <c r="I82" s="32">
        <f>I81/R81</f>
        <v>0.17202432667245873</v>
      </c>
      <c r="J82" s="32">
        <f>J81/R81</f>
        <v>0.22328410078192876</v>
      </c>
      <c r="K82" s="32">
        <f>K81/R81</f>
        <v>0.19026933101650739</v>
      </c>
      <c r="L82" s="32">
        <f>L81/R81</f>
        <v>8.3405734144222421E-2</v>
      </c>
      <c r="M82" s="32">
        <f>M81/R81</f>
        <v>1.5638575152041704E-2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1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1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1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1</v>
      </c>
      <c r="E92" s="18">
        <v>0</v>
      </c>
      <c r="F92" s="18">
        <v>0</v>
      </c>
      <c r="G92" s="18">
        <v>0</v>
      </c>
      <c r="H92" s="18">
        <v>2</v>
      </c>
      <c r="I92" s="18">
        <v>0</v>
      </c>
      <c r="J92" s="18">
        <v>1</v>
      </c>
      <c r="K92" s="18">
        <v>1</v>
      </c>
      <c r="L92" s="18">
        <v>2</v>
      </c>
      <c r="M92" s="18">
        <v>3</v>
      </c>
      <c r="N92" s="18">
        <v>2</v>
      </c>
      <c r="O92" s="18">
        <v>1</v>
      </c>
      <c r="P92" s="18">
        <v>0</v>
      </c>
      <c r="Q92" s="18">
        <v>0</v>
      </c>
      <c r="R92" s="19">
        <f t="shared" si="23"/>
        <v>13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3</v>
      </c>
      <c r="G93" s="18">
        <v>0</v>
      </c>
      <c r="H93" s="18">
        <v>2</v>
      </c>
      <c r="I93" s="18">
        <v>4</v>
      </c>
      <c r="J93" s="18">
        <v>6</v>
      </c>
      <c r="K93" s="18">
        <v>3</v>
      </c>
      <c r="L93" s="18">
        <v>1</v>
      </c>
      <c r="M93" s="18">
        <v>2</v>
      </c>
      <c r="N93" s="18">
        <v>1</v>
      </c>
      <c r="O93" s="18">
        <v>1</v>
      </c>
      <c r="P93" s="18">
        <v>1</v>
      </c>
      <c r="Q93" s="18">
        <v>0</v>
      </c>
      <c r="R93" s="19">
        <f t="shared" si="23"/>
        <v>24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2</v>
      </c>
      <c r="E94" s="18">
        <v>2</v>
      </c>
      <c r="F94" s="18">
        <v>3</v>
      </c>
      <c r="G94" s="18">
        <v>8</v>
      </c>
      <c r="H94" s="18">
        <v>1</v>
      </c>
      <c r="I94" s="18">
        <v>3</v>
      </c>
      <c r="J94" s="18">
        <v>0</v>
      </c>
      <c r="K94" s="18">
        <v>2</v>
      </c>
      <c r="L94" s="18">
        <v>3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25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1</v>
      </c>
      <c r="E95" s="18">
        <v>1</v>
      </c>
      <c r="F95" s="18">
        <v>3</v>
      </c>
      <c r="G95" s="18">
        <v>3</v>
      </c>
      <c r="H95" s="18">
        <v>1</v>
      </c>
      <c r="I95" s="18">
        <v>0</v>
      </c>
      <c r="J95" s="18">
        <v>2</v>
      </c>
      <c r="K95" s="18">
        <v>5</v>
      </c>
      <c r="L95" s="18">
        <v>1</v>
      </c>
      <c r="M95" s="18">
        <v>1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18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1</v>
      </c>
      <c r="E96" s="18">
        <v>4</v>
      </c>
      <c r="F96" s="18">
        <v>1</v>
      </c>
      <c r="G96" s="18">
        <v>5</v>
      </c>
      <c r="H96" s="18">
        <v>3</v>
      </c>
      <c r="I96" s="18">
        <v>5</v>
      </c>
      <c r="J96" s="18">
        <v>4</v>
      </c>
      <c r="K96" s="18">
        <v>3</v>
      </c>
      <c r="L96" s="18">
        <v>1</v>
      </c>
      <c r="M96" s="18">
        <v>0</v>
      </c>
      <c r="N96" s="18">
        <v>0</v>
      </c>
      <c r="O96" s="18">
        <v>1</v>
      </c>
      <c r="P96" s="18">
        <v>0</v>
      </c>
      <c r="Q96" s="18">
        <v>0</v>
      </c>
      <c r="R96" s="19">
        <f t="shared" si="23"/>
        <v>28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1</v>
      </c>
      <c r="F97" s="18">
        <v>4</v>
      </c>
      <c r="G97" s="18">
        <v>1</v>
      </c>
      <c r="H97" s="18">
        <v>0</v>
      </c>
      <c r="I97" s="18">
        <v>6</v>
      </c>
      <c r="J97" s="18">
        <v>1</v>
      </c>
      <c r="K97" s="18">
        <v>1</v>
      </c>
      <c r="L97" s="18">
        <v>2</v>
      </c>
      <c r="M97" s="18">
        <v>1</v>
      </c>
      <c r="N97" s="18">
        <v>1</v>
      </c>
      <c r="O97" s="18">
        <v>0</v>
      </c>
      <c r="P97" s="18">
        <v>0</v>
      </c>
      <c r="Q97" s="18">
        <v>0</v>
      </c>
      <c r="R97" s="19">
        <f t="shared" si="23"/>
        <v>18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1</v>
      </c>
      <c r="F98" s="18">
        <v>2</v>
      </c>
      <c r="G98" s="18">
        <v>3</v>
      </c>
      <c r="H98" s="18">
        <v>3</v>
      </c>
      <c r="I98" s="18">
        <v>5</v>
      </c>
      <c r="J98" s="18">
        <v>5</v>
      </c>
      <c r="K98" s="18">
        <v>7</v>
      </c>
      <c r="L98" s="18">
        <v>5</v>
      </c>
      <c r="M98" s="18">
        <v>3</v>
      </c>
      <c r="N98" s="18">
        <v>1</v>
      </c>
      <c r="O98" s="18">
        <v>0</v>
      </c>
      <c r="P98" s="18">
        <v>0</v>
      </c>
      <c r="Q98" s="18">
        <v>0</v>
      </c>
      <c r="R98" s="19">
        <f t="shared" si="23"/>
        <v>36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4</v>
      </c>
      <c r="G99" s="18">
        <v>3</v>
      </c>
      <c r="H99" s="18">
        <v>3</v>
      </c>
      <c r="I99" s="18">
        <v>3</v>
      </c>
      <c r="J99" s="18">
        <v>3</v>
      </c>
      <c r="K99" s="18">
        <v>5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9">
        <f t="shared" si="23"/>
        <v>25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2</v>
      </c>
      <c r="G100" s="18">
        <v>2</v>
      </c>
      <c r="H100" s="18">
        <v>7</v>
      </c>
      <c r="I100" s="18">
        <v>7</v>
      </c>
      <c r="J100" s="18">
        <v>5</v>
      </c>
      <c r="K100" s="18">
        <v>5</v>
      </c>
      <c r="L100" s="18">
        <v>7</v>
      </c>
      <c r="M100" s="18">
        <v>2</v>
      </c>
      <c r="N100" s="18">
        <v>1</v>
      </c>
      <c r="O100" s="18">
        <v>1</v>
      </c>
      <c r="P100" s="18">
        <v>0</v>
      </c>
      <c r="Q100" s="18">
        <v>0</v>
      </c>
      <c r="R100" s="19">
        <f t="shared" si="23"/>
        <v>39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3</v>
      </c>
      <c r="F101" s="18">
        <v>2</v>
      </c>
      <c r="G101" s="18">
        <v>8</v>
      </c>
      <c r="H101" s="18">
        <v>2</v>
      </c>
      <c r="I101" s="18">
        <v>6</v>
      </c>
      <c r="J101" s="18">
        <v>5</v>
      </c>
      <c r="K101" s="18">
        <v>11</v>
      </c>
      <c r="L101" s="18">
        <v>10</v>
      </c>
      <c r="M101" s="18">
        <v>4</v>
      </c>
      <c r="N101" s="18">
        <v>2</v>
      </c>
      <c r="O101" s="18">
        <v>0</v>
      </c>
      <c r="P101" s="18">
        <v>0</v>
      </c>
      <c r="Q101" s="18">
        <v>0</v>
      </c>
      <c r="R101" s="19">
        <f t="shared" si="23"/>
        <v>53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2</v>
      </c>
      <c r="F102" s="18">
        <v>0</v>
      </c>
      <c r="G102" s="18">
        <v>4</v>
      </c>
      <c r="H102" s="18">
        <v>1</v>
      </c>
      <c r="I102" s="18">
        <v>10</v>
      </c>
      <c r="J102" s="18">
        <v>12</v>
      </c>
      <c r="K102" s="18">
        <v>11</v>
      </c>
      <c r="L102" s="18">
        <v>6</v>
      </c>
      <c r="M102" s="18">
        <v>5</v>
      </c>
      <c r="N102" s="18">
        <v>1</v>
      </c>
      <c r="O102" s="18">
        <v>0</v>
      </c>
      <c r="P102" s="18">
        <v>0</v>
      </c>
      <c r="Q102" s="18">
        <v>0</v>
      </c>
      <c r="R102" s="19">
        <f t="shared" si="23"/>
        <v>52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2</v>
      </c>
      <c r="E103" s="18">
        <v>2</v>
      </c>
      <c r="F103" s="18">
        <v>1</v>
      </c>
      <c r="G103" s="18">
        <v>7</v>
      </c>
      <c r="H103" s="18">
        <v>5</v>
      </c>
      <c r="I103" s="18">
        <v>13</v>
      </c>
      <c r="J103" s="18">
        <v>14</v>
      </c>
      <c r="K103" s="18">
        <v>9</v>
      </c>
      <c r="L103" s="18">
        <v>11</v>
      </c>
      <c r="M103" s="18">
        <v>7</v>
      </c>
      <c r="N103" s="18">
        <v>0</v>
      </c>
      <c r="O103" s="18">
        <v>3</v>
      </c>
      <c r="P103" s="18">
        <v>0</v>
      </c>
      <c r="Q103" s="18">
        <v>0</v>
      </c>
      <c r="R103" s="19">
        <f t="shared" si="23"/>
        <v>74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1</v>
      </c>
      <c r="F104" s="18">
        <v>0</v>
      </c>
      <c r="G104" s="18">
        <v>4</v>
      </c>
      <c r="H104" s="18">
        <v>3</v>
      </c>
      <c r="I104" s="18">
        <v>6</v>
      </c>
      <c r="J104" s="18">
        <v>5</v>
      </c>
      <c r="K104" s="18">
        <v>6</v>
      </c>
      <c r="L104" s="18">
        <v>3</v>
      </c>
      <c r="M104" s="18">
        <v>2</v>
      </c>
      <c r="N104" s="18">
        <v>6</v>
      </c>
      <c r="O104" s="18">
        <v>3</v>
      </c>
      <c r="P104" s="18">
        <v>0</v>
      </c>
      <c r="Q104" s="18">
        <v>0</v>
      </c>
      <c r="R104" s="19">
        <f t="shared" si="23"/>
        <v>39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2</v>
      </c>
      <c r="E105" s="18">
        <v>1</v>
      </c>
      <c r="F105" s="18">
        <v>1</v>
      </c>
      <c r="G105" s="18">
        <v>4</v>
      </c>
      <c r="H105" s="18">
        <v>2</v>
      </c>
      <c r="I105" s="18">
        <v>5</v>
      </c>
      <c r="J105" s="18">
        <v>2</v>
      </c>
      <c r="K105" s="18">
        <v>4</v>
      </c>
      <c r="L105" s="18">
        <v>4</v>
      </c>
      <c r="M105" s="18">
        <v>1</v>
      </c>
      <c r="N105" s="18">
        <v>0</v>
      </c>
      <c r="O105" s="18">
        <v>0</v>
      </c>
      <c r="P105" s="18">
        <v>0</v>
      </c>
      <c r="Q105" s="18">
        <v>1</v>
      </c>
      <c r="R105" s="19">
        <f t="shared" si="23"/>
        <v>27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1</v>
      </c>
      <c r="E106" s="18">
        <v>1</v>
      </c>
      <c r="F106" s="18">
        <v>2</v>
      </c>
      <c r="G106" s="18">
        <v>1</v>
      </c>
      <c r="H106" s="18">
        <v>2</v>
      </c>
      <c r="I106" s="18">
        <v>4</v>
      </c>
      <c r="J106" s="18">
        <v>6</v>
      </c>
      <c r="K106" s="18">
        <v>5</v>
      </c>
      <c r="L106" s="18">
        <v>4</v>
      </c>
      <c r="M106" s="18">
        <v>1</v>
      </c>
      <c r="N106" s="18">
        <v>2</v>
      </c>
      <c r="O106" s="18">
        <v>1</v>
      </c>
      <c r="P106" s="18">
        <v>0</v>
      </c>
      <c r="Q106" s="18">
        <v>0</v>
      </c>
      <c r="R106" s="19">
        <f t="shared" si="23"/>
        <v>30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1</v>
      </c>
      <c r="G107" s="18">
        <v>0</v>
      </c>
      <c r="H107" s="18">
        <v>0</v>
      </c>
      <c r="I107" s="18">
        <v>3</v>
      </c>
      <c r="J107" s="18">
        <v>2</v>
      </c>
      <c r="K107" s="18">
        <v>2</v>
      </c>
      <c r="L107" s="18">
        <v>3</v>
      </c>
      <c r="M107" s="18">
        <v>0</v>
      </c>
      <c r="N107" s="18">
        <v>2</v>
      </c>
      <c r="O107" s="18">
        <v>0</v>
      </c>
      <c r="P107" s="18">
        <v>0</v>
      </c>
      <c r="Q107" s="18">
        <v>0</v>
      </c>
      <c r="R107" s="19">
        <f t="shared" si="23"/>
        <v>14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1</v>
      </c>
      <c r="K108" s="18">
        <v>2</v>
      </c>
      <c r="L108" s="18">
        <v>3</v>
      </c>
      <c r="M108" s="18">
        <v>4</v>
      </c>
      <c r="N108" s="18">
        <v>2</v>
      </c>
      <c r="O108" s="18">
        <v>0</v>
      </c>
      <c r="P108" s="18">
        <v>0</v>
      </c>
      <c r="Q108" s="18">
        <v>0</v>
      </c>
      <c r="R108" s="19">
        <f t="shared" si="23"/>
        <v>13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1</v>
      </c>
      <c r="J111" s="18">
        <v>0</v>
      </c>
      <c r="K111" s="18">
        <v>0</v>
      </c>
      <c r="L111" s="18">
        <v>0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1</v>
      </c>
      <c r="F114" s="18">
        <v>0</v>
      </c>
      <c r="G114" s="18">
        <v>0</v>
      </c>
      <c r="H114" s="18">
        <v>0</v>
      </c>
      <c r="I114" s="18">
        <v>1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1</v>
      </c>
      <c r="H115" s="20">
        <v>0</v>
      </c>
      <c r="I115" s="20">
        <v>0</v>
      </c>
      <c r="J115" s="20">
        <v>0</v>
      </c>
      <c r="K115" s="20">
        <v>0</v>
      </c>
      <c r="L115" s="20">
        <v>1</v>
      </c>
      <c r="M115" s="20">
        <v>1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3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3</v>
      </c>
      <c r="K116" s="18">
        <v>2</v>
      </c>
      <c r="L116" s="18">
        <v>1</v>
      </c>
      <c r="M116" s="18">
        <v>4</v>
      </c>
      <c r="N116" s="18">
        <v>1</v>
      </c>
      <c r="O116" s="18">
        <v>1</v>
      </c>
      <c r="P116" s="18">
        <v>0</v>
      </c>
      <c r="Q116" s="18">
        <v>0</v>
      </c>
      <c r="R116" s="19">
        <f t="shared" si="23"/>
        <v>13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4</v>
      </c>
      <c r="H117" s="18">
        <v>2</v>
      </c>
      <c r="I117" s="18">
        <v>1</v>
      </c>
      <c r="J117" s="18">
        <v>6</v>
      </c>
      <c r="K117" s="18">
        <v>2</v>
      </c>
      <c r="L117" s="18">
        <v>6</v>
      </c>
      <c r="M117" s="18">
        <v>5</v>
      </c>
      <c r="N117" s="18">
        <v>3</v>
      </c>
      <c r="O117" s="18">
        <v>0</v>
      </c>
      <c r="P117" s="18">
        <v>0</v>
      </c>
      <c r="Q117" s="18">
        <v>0</v>
      </c>
      <c r="R117" s="19">
        <f t="shared" si="23"/>
        <v>29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4</v>
      </c>
      <c r="G118" s="18">
        <v>2</v>
      </c>
      <c r="H118" s="18">
        <v>4</v>
      </c>
      <c r="I118" s="18">
        <v>2</v>
      </c>
      <c r="J118" s="18">
        <v>4</v>
      </c>
      <c r="K118" s="18">
        <v>1</v>
      </c>
      <c r="L118" s="18">
        <v>1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19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1</v>
      </c>
      <c r="E119" s="18">
        <v>3</v>
      </c>
      <c r="F119" s="18">
        <v>0</v>
      </c>
      <c r="G119" s="18">
        <v>4</v>
      </c>
      <c r="H119" s="18">
        <v>1</v>
      </c>
      <c r="I119" s="18">
        <v>4</v>
      </c>
      <c r="J119" s="18">
        <v>2</v>
      </c>
      <c r="K119" s="18">
        <v>1</v>
      </c>
      <c r="L119" s="18">
        <v>2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18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1</v>
      </c>
      <c r="E120" s="18">
        <v>2</v>
      </c>
      <c r="F120" s="18">
        <v>2</v>
      </c>
      <c r="G120" s="18">
        <v>4</v>
      </c>
      <c r="H120" s="18">
        <v>2</v>
      </c>
      <c r="I120" s="18">
        <v>3</v>
      </c>
      <c r="J120" s="18">
        <v>5</v>
      </c>
      <c r="K120" s="18">
        <v>2</v>
      </c>
      <c r="L120" s="18">
        <v>2</v>
      </c>
      <c r="M120" s="18">
        <v>1</v>
      </c>
      <c r="N120" s="18">
        <v>1</v>
      </c>
      <c r="O120" s="18">
        <v>0</v>
      </c>
      <c r="P120" s="18">
        <v>0</v>
      </c>
      <c r="Q120" s="18">
        <v>0</v>
      </c>
      <c r="R120" s="19">
        <f t="shared" si="23"/>
        <v>25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2</v>
      </c>
      <c r="G121" s="20">
        <v>1</v>
      </c>
      <c r="H121" s="20">
        <v>6</v>
      </c>
      <c r="I121" s="20">
        <v>5</v>
      </c>
      <c r="J121" s="20">
        <v>3</v>
      </c>
      <c r="K121" s="20">
        <v>0</v>
      </c>
      <c r="L121" s="20">
        <v>3</v>
      </c>
      <c r="M121" s="20">
        <v>2</v>
      </c>
      <c r="N121" s="20">
        <v>1</v>
      </c>
      <c r="O121" s="20">
        <v>1</v>
      </c>
      <c r="P121" s="20">
        <v>0</v>
      </c>
      <c r="Q121" s="18">
        <v>0</v>
      </c>
      <c r="R121" s="21">
        <f t="shared" si="23"/>
        <v>24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5</v>
      </c>
      <c r="G122" s="18">
        <v>4</v>
      </c>
      <c r="H122" s="18">
        <v>9</v>
      </c>
      <c r="I122" s="18">
        <v>5</v>
      </c>
      <c r="J122" s="18">
        <v>7</v>
      </c>
      <c r="K122" s="18">
        <v>3</v>
      </c>
      <c r="L122" s="18">
        <v>5</v>
      </c>
      <c r="M122" s="18">
        <v>2</v>
      </c>
      <c r="N122" s="18">
        <v>1</v>
      </c>
      <c r="O122" s="18">
        <v>0</v>
      </c>
      <c r="P122" s="18">
        <v>0</v>
      </c>
      <c r="Q122" s="18">
        <v>0</v>
      </c>
      <c r="R122" s="19">
        <f t="shared" si="23"/>
        <v>41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1</v>
      </c>
      <c r="E123" s="18">
        <v>3</v>
      </c>
      <c r="F123" s="18">
        <v>1</v>
      </c>
      <c r="G123" s="18">
        <v>1</v>
      </c>
      <c r="H123" s="18">
        <v>4</v>
      </c>
      <c r="I123" s="18">
        <v>2</v>
      </c>
      <c r="J123" s="18">
        <v>6</v>
      </c>
      <c r="K123" s="18">
        <v>5</v>
      </c>
      <c r="L123" s="18">
        <v>3</v>
      </c>
      <c r="M123" s="18">
        <v>3</v>
      </c>
      <c r="N123" s="18">
        <v>1</v>
      </c>
      <c r="O123" s="18">
        <v>1</v>
      </c>
      <c r="P123" s="18">
        <v>0</v>
      </c>
      <c r="Q123" s="18">
        <v>0</v>
      </c>
      <c r="R123" s="19">
        <f t="shared" si="23"/>
        <v>31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5</v>
      </c>
      <c r="F124" s="18">
        <v>0</v>
      </c>
      <c r="G124" s="18">
        <v>1</v>
      </c>
      <c r="H124" s="18">
        <v>0</v>
      </c>
      <c r="I124" s="18">
        <v>3</v>
      </c>
      <c r="J124" s="18">
        <v>0</v>
      </c>
      <c r="K124" s="18">
        <v>8</v>
      </c>
      <c r="L124" s="18">
        <v>5</v>
      </c>
      <c r="M124" s="18">
        <v>5</v>
      </c>
      <c r="N124" s="18">
        <v>2</v>
      </c>
      <c r="O124" s="18">
        <v>2</v>
      </c>
      <c r="P124" s="18">
        <v>0</v>
      </c>
      <c r="Q124" s="18">
        <v>0</v>
      </c>
      <c r="R124" s="19">
        <f t="shared" si="23"/>
        <v>31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2</v>
      </c>
      <c r="E125" s="18">
        <v>1</v>
      </c>
      <c r="F125" s="18">
        <v>6</v>
      </c>
      <c r="G125" s="18">
        <v>3</v>
      </c>
      <c r="H125" s="18">
        <v>7</v>
      </c>
      <c r="I125" s="18">
        <v>6</v>
      </c>
      <c r="J125" s="18">
        <v>8</v>
      </c>
      <c r="K125" s="18">
        <v>8</v>
      </c>
      <c r="L125" s="18">
        <v>12</v>
      </c>
      <c r="M125" s="18">
        <v>0</v>
      </c>
      <c r="N125" s="18">
        <v>7</v>
      </c>
      <c r="O125" s="18">
        <v>0</v>
      </c>
      <c r="P125" s="18">
        <v>0</v>
      </c>
      <c r="Q125" s="18">
        <v>0</v>
      </c>
      <c r="R125" s="19">
        <f t="shared" si="23"/>
        <v>60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4</v>
      </c>
      <c r="F126" s="18">
        <v>5</v>
      </c>
      <c r="G126" s="18">
        <v>3</v>
      </c>
      <c r="H126" s="18">
        <v>8</v>
      </c>
      <c r="I126" s="18">
        <v>5</v>
      </c>
      <c r="J126" s="18">
        <v>12</v>
      </c>
      <c r="K126" s="18">
        <v>6</v>
      </c>
      <c r="L126" s="18">
        <v>5</v>
      </c>
      <c r="M126" s="18">
        <v>5</v>
      </c>
      <c r="N126" s="18">
        <v>0</v>
      </c>
      <c r="O126" s="18">
        <v>1</v>
      </c>
      <c r="P126" s="18">
        <v>0</v>
      </c>
      <c r="Q126" s="18">
        <v>0</v>
      </c>
      <c r="R126" s="19">
        <f t="shared" si="23"/>
        <v>54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2</v>
      </c>
      <c r="F127" s="20">
        <v>4</v>
      </c>
      <c r="G127" s="20">
        <v>3</v>
      </c>
      <c r="H127" s="20">
        <v>8</v>
      </c>
      <c r="I127" s="20">
        <v>11</v>
      </c>
      <c r="J127" s="20">
        <v>18</v>
      </c>
      <c r="K127" s="20">
        <v>14</v>
      </c>
      <c r="L127" s="20">
        <v>7</v>
      </c>
      <c r="M127" s="20">
        <v>9</v>
      </c>
      <c r="N127" s="20">
        <v>4</v>
      </c>
      <c r="O127" s="20">
        <v>3</v>
      </c>
      <c r="P127" s="20">
        <v>0</v>
      </c>
      <c r="Q127" s="18">
        <v>0</v>
      </c>
      <c r="R127" s="21">
        <f t="shared" si="23"/>
        <v>83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2</v>
      </c>
      <c r="E128" s="18">
        <v>4</v>
      </c>
      <c r="F128" s="18">
        <v>2</v>
      </c>
      <c r="G128" s="18">
        <v>2</v>
      </c>
      <c r="H128" s="18">
        <v>5</v>
      </c>
      <c r="I128" s="18">
        <v>9</v>
      </c>
      <c r="J128" s="18">
        <v>9</v>
      </c>
      <c r="K128" s="18">
        <v>6</v>
      </c>
      <c r="L128" s="18">
        <v>6</v>
      </c>
      <c r="M128" s="18">
        <v>2</v>
      </c>
      <c r="N128" s="18">
        <v>2</v>
      </c>
      <c r="O128" s="18">
        <v>2</v>
      </c>
      <c r="P128" s="18">
        <v>0</v>
      </c>
      <c r="Q128" s="18">
        <v>0</v>
      </c>
      <c r="R128" s="19">
        <f t="shared" si="23"/>
        <v>51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1</v>
      </c>
      <c r="F129" s="18">
        <v>2</v>
      </c>
      <c r="G129" s="18">
        <v>1</v>
      </c>
      <c r="H129" s="18">
        <v>3</v>
      </c>
      <c r="I129" s="18">
        <v>4</v>
      </c>
      <c r="J129" s="18">
        <v>4</v>
      </c>
      <c r="K129" s="18">
        <v>7</v>
      </c>
      <c r="L129" s="18">
        <v>3</v>
      </c>
      <c r="M129" s="18">
        <v>5</v>
      </c>
      <c r="N129" s="18">
        <v>1</v>
      </c>
      <c r="O129" s="18">
        <v>1</v>
      </c>
      <c r="P129" s="18">
        <v>1</v>
      </c>
      <c r="Q129" s="18">
        <v>0</v>
      </c>
      <c r="R129" s="19">
        <f t="shared" si="23"/>
        <v>33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1</v>
      </c>
      <c r="F130" s="18">
        <v>1</v>
      </c>
      <c r="G130" s="18">
        <v>0</v>
      </c>
      <c r="H130" s="18">
        <v>2</v>
      </c>
      <c r="I130" s="18">
        <v>11</v>
      </c>
      <c r="J130" s="18">
        <v>5</v>
      </c>
      <c r="K130" s="18">
        <v>3</v>
      </c>
      <c r="L130" s="18">
        <v>3</v>
      </c>
      <c r="M130" s="18">
        <v>2</v>
      </c>
      <c r="N130" s="18">
        <v>1</v>
      </c>
      <c r="O130" s="18">
        <v>0</v>
      </c>
      <c r="P130" s="18">
        <v>0</v>
      </c>
      <c r="Q130" s="18">
        <v>0</v>
      </c>
      <c r="R130" s="19">
        <f t="shared" si="23"/>
        <v>29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2</v>
      </c>
      <c r="H131" s="18">
        <v>0</v>
      </c>
      <c r="I131" s="18">
        <v>2</v>
      </c>
      <c r="J131" s="18">
        <v>0</v>
      </c>
      <c r="K131" s="18">
        <v>0</v>
      </c>
      <c r="L131" s="18">
        <v>1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5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0</v>
      </c>
      <c r="G132" s="18">
        <v>0</v>
      </c>
      <c r="H132" s="18">
        <v>1</v>
      </c>
      <c r="I132" s="18">
        <v>0</v>
      </c>
      <c r="J132" s="18">
        <v>1</v>
      </c>
      <c r="K132" s="18">
        <v>3</v>
      </c>
      <c r="L132" s="18">
        <v>2</v>
      </c>
      <c r="M132" s="18">
        <v>2</v>
      </c>
      <c r="N132" s="18">
        <v>0</v>
      </c>
      <c r="O132" s="18">
        <v>1</v>
      </c>
      <c r="P132" s="18">
        <v>0</v>
      </c>
      <c r="Q132" s="18">
        <v>1</v>
      </c>
      <c r="R132" s="19">
        <f t="shared" si="23"/>
        <v>12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2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0</v>
      </c>
      <c r="D135" s="30">
        <f t="shared" ref="D135:R135" si="26">SUM(D86:D133)</f>
        <v>18</v>
      </c>
      <c r="E135" s="30">
        <f t="shared" si="26"/>
        <v>48</v>
      </c>
      <c r="F135" s="30">
        <f t="shared" si="26"/>
        <v>65</v>
      </c>
      <c r="G135" s="30">
        <f t="shared" si="26"/>
        <v>91</v>
      </c>
      <c r="H135" s="30">
        <f t="shared" si="26"/>
        <v>100</v>
      </c>
      <c r="I135" s="30">
        <f t="shared" ref="I135" si="27">SUM(I86:I133)</f>
        <v>158</v>
      </c>
      <c r="J135" s="30">
        <f t="shared" si="26"/>
        <v>168</v>
      </c>
      <c r="K135" s="30">
        <f t="shared" si="26"/>
        <v>153</v>
      </c>
      <c r="L135" s="30">
        <f t="shared" si="26"/>
        <v>135</v>
      </c>
      <c r="M135" s="30">
        <f t="shared" si="26"/>
        <v>89</v>
      </c>
      <c r="N135" s="30">
        <f t="shared" si="26"/>
        <v>48</v>
      </c>
      <c r="O135" s="30">
        <f t="shared" si="26"/>
        <v>24</v>
      </c>
      <c r="P135" s="30">
        <f t="shared" si="26"/>
        <v>2</v>
      </c>
      <c r="Q135" s="30">
        <f t="shared" si="26"/>
        <v>2</v>
      </c>
      <c r="R135" s="30">
        <f t="shared" si="26"/>
        <v>1101</v>
      </c>
    </row>
    <row r="136" spans="1:18" s="31" customFormat="1" x14ac:dyDescent="0.2">
      <c r="A136" s="80" t="s">
        <v>6</v>
      </c>
      <c r="B136" s="81"/>
      <c r="C136" s="32">
        <f>C135/R135</f>
        <v>0</v>
      </c>
      <c r="D136" s="32">
        <f>D135/R135</f>
        <v>1.6348773841961851E-2</v>
      </c>
      <c r="E136" s="32">
        <f>E135/R135</f>
        <v>4.3596730245231606E-2</v>
      </c>
      <c r="F136" s="32">
        <f>F135/R135</f>
        <v>5.9037238873751133E-2</v>
      </c>
      <c r="G136" s="32">
        <f>G135/R135</f>
        <v>8.2652134423251589E-2</v>
      </c>
      <c r="H136" s="32">
        <f>H135/R135</f>
        <v>9.0826521344232511E-2</v>
      </c>
      <c r="I136" s="32">
        <f>I135/R135</f>
        <v>0.14350590372388738</v>
      </c>
      <c r="J136" s="32">
        <f>J135/R135</f>
        <v>0.15258855585831063</v>
      </c>
      <c r="K136" s="32">
        <f>K135/R135</f>
        <v>0.13896457765667575</v>
      </c>
      <c r="L136" s="32">
        <f>L135/R135</f>
        <v>0.1226158038147139</v>
      </c>
      <c r="M136" s="32">
        <f>M135/R135</f>
        <v>8.0835603996366939E-2</v>
      </c>
      <c r="N136" s="32">
        <f>N135/R135</f>
        <v>4.3596730245231606E-2</v>
      </c>
      <c r="O136" s="32">
        <f>O135/R135</f>
        <v>2.1798365122615803E-2</v>
      </c>
      <c r="P136" s="32">
        <f>P135/R135</f>
        <v>1.8165304268846503E-3</v>
      </c>
      <c r="Q136" s="32">
        <f>Q135/R135</f>
        <v>1.8165304268846503E-3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0</v>
      </c>
      <c r="D138" s="30">
        <f t="shared" ref="D138:R138" si="28">SUM(D86:D109)</f>
        <v>11</v>
      </c>
      <c r="E138" s="30">
        <f t="shared" si="28"/>
        <v>20</v>
      </c>
      <c r="F138" s="30">
        <f t="shared" si="28"/>
        <v>31</v>
      </c>
      <c r="G138" s="30">
        <f t="shared" si="28"/>
        <v>55</v>
      </c>
      <c r="H138" s="30">
        <f t="shared" si="28"/>
        <v>37</v>
      </c>
      <c r="I138" s="30">
        <f t="shared" ref="I138" si="29">SUM(I86:I109)</f>
        <v>82</v>
      </c>
      <c r="J138" s="30">
        <f t="shared" si="28"/>
        <v>74</v>
      </c>
      <c r="K138" s="30">
        <f t="shared" si="28"/>
        <v>82</v>
      </c>
      <c r="L138" s="30">
        <f t="shared" si="28"/>
        <v>67</v>
      </c>
      <c r="M138" s="30">
        <f t="shared" si="28"/>
        <v>39</v>
      </c>
      <c r="N138" s="30">
        <f t="shared" si="28"/>
        <v>23</v>
      </c>
      <c r="O138" s="30">
        <f t="shared" si="28"/>
        <v>11</v>
      </c>
      <c r="P138" s="30">
        <f t="shared" si="28"/>
        <v>1</v>
      </c>
      <c r="Q138" s="30">
        <f t="shared" si="28"/>
        <v>1</v>
      </c>
      <c r="R138" s="30">
        <f t="shared" si="28"/>
        <v>534</v>
      </c>
    </row>
    <row r="139" spans="1:18" s="31" customFormat="1" x14ac:dyDescent="0.2">
      <c r="A139" s="80" t="s">
        <v>6</v>
      </c>
      <c r="B139" s="81"/>
      <c r="C139" s="32">
        <f>C138/R138</f>
        <v>0</v>
      </c>
      <c r="D139" s="32">
        <f>D138/R138</f>
        <v>2.0599250936329586E-2</v>
      </c>
      <c r="E139" s="32">
        <f>E138/R138</f>
        <v>3.7453183520599252E-2</v>
      </c>
      <c r="F139" s="32">
        <f>F138/R138</f>
        <v>5.8052434456928842E-2</v>
      </c>
      <c r="G139" s="32">
        <f>G138/R138</f>
        <v>0.10299625468164794</v>
      </c>
      <c r="H139" s="32">
        <f>H138/R138</f>
        <v>6.9288389513108617E-2</v>
      </c>
      <c r="I139" s="32">
        <f>I138/R138</f>
        <v>0.15355805243445692</v>
      </c>
      <c r="J139" s="32">
        <f>J138/R138</f>
        <v>0.13857677902621723</v>
      </c>
      <c r="K139" s="32">
        <f>K138/R138</f>
        <v>0.15355805243445692</v>
      </c>
      <c r="L139" s="32">
        <f>L138/R138</f>
        <v>0.12546816479400749</v>
      </c>
      <c r="M139" s="32">
        <f>M138/R138</f>
        <v>7.3033707865168537E-2</v>
      </c>
      <c r="N139" s="32">
        <f>N138/R138</f>
        <v>4.307116104868914E-2</v>
      </c>
      <c r="O139" s="32">
        <f>O138/R138</f>
        <v>2.0599250936329586E-2</v>
      </c>
      <c r="P139" s="32">
        <f>P138/R138</f>
        <v>1.8726591760299626E-3</v>
      </c>
      <c r="Q139" s="32">
        <f>Q138/R138</f>
        <v>1.8726591760299626E-3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0</v>
      </c>
      <c r="D141" s="30">
        <f t="shared" ref="D141:R141" si="30">SUM(D110:D133)</f>
        <v>7</v>
      </c>
      <c r="E141" s="30">
        <f t="shared" si="30"/>
        <v>28</v>
      </c>
      <c r="F141" s="30">
        <f t="shared" si="30"/>
        <v>34</v>
      </c>
      <c r="G141" s="30">
        <f t="shared" si="30"/>
        <v>36</v>
      </c>
      <c r="H141" s="30">
        <f t="shared" si="30"/>
        <v>63</v>
      </c>
      <c r="I141" s="30">
        <f t="shared" ref="I141" si="31">SUM(I110:I133)</f>
        <v>76</v>
      </c>
      <c r="J141" s="30">
        <f t="shared" si="30"/>
        <v>94</v>
      </c>
      <c r="K141" s="30">
        <f t="shared" si="30"/>
        <v>71</v>
      </c>
      <c r="L141" s="30">
        <f t="shared" si="30"/>
        <v>68</v>
      </c>
      <c r="M141" s="30">
        <f t="shared" si="30"/>
        <v>50</v>
      </c>
      <c r="N141" s="30">
        <f t="shared" si="30"/>
        <v>25</v>
      </c>
      <c r="O141" s="30">
        <f t="shared" si="30"/>
        <v>13</v>
      </c>
      <c r="P141" s="30">
        <f t="shared" si="30"/>
        <v>1</v>
      </c>
      <c r="Q141" s="30">
        <f t="shared" si="30"/>
        <v>1</v>
      </c>
      <c r="R141" s="30">
        <f t="shared" si="30"/>
        <v>567</v>
      </c>
    </row>
    <row r="142" spans="1:18" s="31" customFormat="1" x14ac:dyDescent="0.2">
      <c r="A142" s="80" t="s">
        <v>6</v>
      </c>
      <c r="B142" s="81"/>
      <c r="C142" s="32">
        <f>C141/R141</f>
        <v>0</v>
      </c>
      <c r="D142" s="32">
        <f>D141/R141</f>
        <v>1.2345679012345678E-2</v>
      </c>
      <c r="E142" s="32">
        <f>E141/R141</f>
        <v>4.9382716049382713E-2</v>
      </c>
      <c r="F142" s="32">
        <f>F141/R141</f>
        <v>5.9964726631393295E-2</v>
      </c>
      <c r="G142" s="32">
        <f>G141/R141</f>
        <v>6.3492063492063489E-2</v>
      </c>
      <c r="H142" s="32">
        <f>H141/R141</f>
        <v>0.1111111111111111</v>
      </c>
      <c r="I142" s="32">
        <f>I141/R141</f>
        <v>0.13403880070546736</v>
      </c>
      <c r="J142" s="32">
        <f>J141/R141</f>
        <v>0.16578483245149911</v>
      </c>
      <c r="K142" s="32">
        <f>K141/R141</f>
        <v>0.12522045855379188</v>
      </c>
      <c r="L142" s="32">
        <f>L141/R141</f>
        <v>0.11992945326278659</v>
      </c>
      <c r="M142" s="32">
        <f>M141/R141</f>
        <v>8.8183421516754845E-2</v>
      </c>
      <c r="N142" s="32">
        <f>N141/R141</f>
        <v>4.4091710758377423E-2</v>
      </c>
      <c r="O142" s="32">
        <f>O141/R141</f>
        <v>2.292768959435626E-2</v>
      </c>
      <c r="P142" s="32">
        <f>P141/R141</f>
        <v>1.7636684303350969E-3</v>
      </c>
      <c r="Q142" s="32">
        <f>Q141/R141</f>
        <v>1.7636684303350969E-3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0</v>
      </c>
      <c r="D144" s="30">
        <f t="shared" ref="D144:R144" si="32">D135/2</f>
        <v>9</v>
      </c>
      <c r="E144" s="30">
        <f t="shared" si="32"/>
        <v>24</v>
      </c>
      <c r="F144" s="30">
        <f t="shared" si="32"/>
        <v>32.5</v>
      </c>
      <c r="G144" s="30">
        <f t="shared" si="32"/>
        <v>45.5</v>
      </c>
      <c r="H144" s="30">
        <f t="shared" si="32"/>
        <v>50</v>
      </c>
      <c r="I144" s="30">
        <f t="shared" ref="I144" si="33">I135/2</f>
        <v>79</v>
      </c>
      <c r="J144" s="30">
        <f t="shared" si="32"/>
        <v>84</v>
      </c>
      <c r="K144" s="30">
        <f t="shared" si="32"/>
        <v>76.5</v>
      </c>
      <c r="L144" s="30">
        <f t="shared" si="32"/>
        <v>67.5</v>
      </c>
      <c r="M144" s="30">
        <f t="shared" si="32"/>
        <v>44.5</v>
      </c>
      <c r="N144" s="30">
        <f t="shared" si="32"/>
        <v>24</v>
      </c>
      <c r="O144" s="30">
        <f t="shared" si="32"/>
        <v>12</v>
      </c>
      <c r="P144" s="30">
        <f t="shared" si="32"/>
        <v>1</v>
      </c>
      <c r="Q144" s="30">
        <f t="shared" si="32"/>
        <v>1</v>
      </c>
      <c r="R144" s="30">
        <f t="shared" si="32"/>
        <v>550.5</v>
      </c>
    </row>
    <row r="145" spans="1:18" s="31" customFormat="1" x14ac:dyDescent="0.2">
      <c r="A145" s="80" t="s">
        <v>6</v>
      </c>
      <c r="B145" s="81"/>
      <c r="C145" s="32">
        <f>C144/R144</f>
        <v>0</v>
      </c>
      <c r="D145" s="32">
        <f>D144/R144</f>
        <v>1.6348773841961851E-2</v>
      </c>
      <c r="E145" s="32">
        <f>E144/R144</f>
        <v>4.3596730245231606E-2</v>
      </c>
      <c r="F145" s="32">
        <f>F144/R144</f>
        <v>5.9037238873751133E-2</v>
      </c>
      <c r="G145" s="32">
        <f>G144/R144</f>
        <v>8.2652134423251589E-2</v>
      </c>
      <c r="H145" s="32">
        <f>H144/R144</f>
        <v>9.0826521344232511E-2</v>
      </c>
      <c r="I145" s="32">
        <f>I144/R144</f>
        <v>0.14350590372388738</v>
      </c>
      <c r="J145" s="32">
        <f>J144/R144</f>
        <v>0.15258855585831063</v>
      </c>
      <c r="K145" s="32">
        <f>K144/R144</f>
        <v>0.13896457765667575</v>
      </c>
      <c r="L145" s="32">
        <f>L144/R144</f>
        <v>0.1226158038147139</v>
      </c>
      <c r="M145" s="32">
        <f>M144/R144</f>
        <v>8.0835603996366939E-2</v>
      </c>
      <c r="N145" s="32">
        <f>N144/R144</f>
        <v>4.3596730245231606E-2</v>
      </c>
      <c r="O145" s="32">
        <f>O144/R144</f>
        <v>2.1798365122615803E-2</v>
      </c>
      <c r="P145" s="32">
        <f>P144/R144</f>
        <v>1.8165304268846503E-3</v>
      </c>
      <c r="Q145" s="32">
        <f>Q144/R144</f>
        <v>1.8165304268846503E-3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1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1</v>
      </c>
      <c r="H149" s="36">
        <f t="shared" si="35"/>
        <v>0</v>
      </c>
      <c r="I149" s="36">
        <f t="shared" ref="I149:I165" si="36">I86+I23</f>
        <v>1</v>
      </c>
      <c r="J149" s="36">
        <f t="shared" si="35"/>
        <v>1</v>
      </c>
      <c r="K149" s="36">
        <f t="shared" si="35"/>
        <v>0</v>
      </c>
      <c r="L149" s="36">
        <f t="shared" si="35"/>
        <v>0</v>
      </c>
      <c r="M149" s="36">
        <f t="shared" si="35"/>
        <v>1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5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1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1</v>
      </c>
      <c r="H151" s="36">
        <f t="shared" si="39"/>
        <v>1</v>
      </c>
      <c r="I151" s="36">
        <f t="shared" si="36"/>
        <v>0</v>
      </c>
      <c r="J151" s="36">
        <f t="shared" si="39"/>
        <v>0</v>
      </c>
      <c r="K151" s="36">
        <f t="shared" si="39"/>
        <v>1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3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1</v>
      </c>
      <c r="F152" s="36">
        <f t="shared" si="39"/>
        <v>0</v>
      </c>
      <c r="G152" s="36">
        <f t="shared" si="39"/>
        <v>1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1</v>
      </c>
      <c r="E153" s="36">
        <f t="shared" si="39"/>
        <v>0</v>
      </c>
      <c r="F153" s="36">
        <f t="shared" si="39"/>
        <v>1</v>
      </c>
      <c r="G153" s="36">
        <f t="shared" si="39"/>
        <v>1</v>
      </c>
      <c r="H153" s="36">
        <f t="shared" si="39"/>
        <v>0</v>
      </c>
      <c r="I153" s="36">
        <f t="shared" si="36"/>
        <v>1</v>
      </c>
      <c r="J153" s="36">
        <f t="shared" si="39"/>
        <v>0</v>
      </c>
      <c r="K153" s="36">
        <f t="shared" si="39"/>
        <v>1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5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2</v>
      </c>
      <c r="G154" s="36">
        <f t="shared" si="39"/>
        <v>1</v>
      </c>
      <c r="H154" s="36">
        <f t="shared" si="39"/>
        <v>0</v>
      </c>
      <c r="I154" s="36">
        <f t="shared" si="36"/>
        <v>3</v>
      </c>
      <c r="J154" s="36">
        <f t="shared" si="39"/>
        <v>5</v>
      </c>
      <c r="K154" s="36">
        <f t="shared" si="39"/>
        <v>3</v>
      </c>
      <c r="L154" s="36">
        <f t="shared" si="39"/>
        <v>3</v>
      </c>
      <c r="M154" s="36">
        <f t="shared" si="39"/>
        <v>1</v>
      </c>
      <c r="N154" s="36">
        <f t="shared" si="39"/>
        <v>1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19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1</v>
      </c>
      <c r="E155" s="36">
        <f t="shared" si="39"/>
        <v>1</v>
      </c>
      <c r="F155" s="36">
        <f t="shared" si="39"/>
        <v>3</v>
      </c>
      <c r="G155" s="36">
        <f t="shared" si="39"/>
        <v>2</v>
      </c>
      <c r="H155" s="36">
        <f t="shared" si="39"/>
        <v>3</v>
      </c>
      <c r="I155" s="36">
        <f t="shared" si="36"/>
        <v>11</v>
      </c>
      <c r="J155" s="36">
        <f t="shared" si="39"/>
        <v>11</v>
      </c>
      <c r="K155" s="36">
        <f t="shared" si="39"/>
        <v>16</v>
      </c>
      <c r="L155" s="36">
        <f t="shared" si="39"/>
        <v>7</v>
      </c>
      <c r="M155" s="36">
        <f t="shared" si="39"/>
        <v>4</v>
      </c>
      <c r="N155" s="36">
        <f t="shared" si="39"/>
        <v>2</v>
      </c>
      <c r="O155" s="36">
        <f t="shared" si="39"/>
        <v>1</v>
      </c>
      <c r="P155" s="36">
        <f t="shared" si="39"/>
        <v>0</v>
      </c>
      <c r="Q155" s="36">
        <f t="shared" si="39"/>
        <v>0</v>
      </c>
      <c r="R155" s="19">
        <f t="shared" si="37"/>
        <v>62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2</v>
      </c>
      <c r="F156" s="36">
        <f t="shared" si="39"/>
        <v>4</v>
      </c>
      <c r="G156" s="36">
        <f t="shared" si="39"/>
        <v>3</v>
      </c>
      <c r="H156" s="36">
        <f t="shared" si="39"/>
        <v>8</v>
      </c>
      <c r="I156" s="36">
        <f t="shared" si="36"/>
        <v>20</v>
      </c>
      <c r="J156" s="36">
        <f t="shared" si="39"/>
        <v>33</v>
      </c>
      <c r="K156" s="36">
        <f t="shared" si="39"/>
        <v>35</v>
      </c>
      <c r="L156" s="36">
        <f t="shared" si="39"/>
        <v>14</v>
      </c>
      <c r="M156" s="36">
        <f t="shared" si="39"/>
        <v>3</v>
      </c>
      <c r="N156" s="36">
        <f t="shared" si="39"/>
        <v>1</v>
      </c>
      <c r="O156" s="36">
        <f t="shared" si="39"/>
        <v>1</v>
      </c>
      <c r="P156" s="36">
        <f t="shared" si="39"/>
        <v>1</v>
      </c>
      <c r="Q156" s="36">
        <f t="shared" si="39"/>
        <v>0</v>
      </c>
      <c r="R156" s="19">
        <f t="shared" si="37"/>
        <v>125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2</v>
      </c>
      <c r="E157" s="36">
        <f t="shared" si="39"/>
        <v>4</v>
      </c>
      <c r="F157" s="36">
        <f t="shared" si="39"/>
        <v>3</v>
      </c>
      <c r="G157" s="36">
        <f t="shared" si="39"/>
        <v>15</v>
      </c>
      <c r="H157" s="36">
        <f t="shared" si="39"/>
        <v>5</v>
      </c>
      <c r="I157" s="36">
        <f t="shared" si="36"/>
        <v>14</v>
      </c>
      <c r="J157" s="36">
        <f t="shared" si="39"/>
        <v>19</v>
      </c>
      <c r="K157" s="36">
        <f t="shared" si="39"/>
        <v>9</v>
      </c>
      <c r="L157" s="36">
        <f t="shared" si="39"/>
        <v>8</v>
      </c>
      <c r="M157" s="36">
        <f t="shared" si="39"/>
        <v>3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82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2</v>
      </c>
      <c r="F158" s="36">
        <f t="shared" si="39"/>
        <v>7</v>
      </c>
      <c r="G158" s="36">
        <f t="shared" si="39"/>
        <v>9</v>
      </c>
      <c r="H158" s="36">
        <f t="shared" si="39"/>
        <v>8</v>
      </c>
      <c r="I158" s="36">
        <f t="shared" si="36"/>
        <v>5</v>
      </c>
      <c r="J158" s="36">
        <f t="shared" si="39"/>
        <v>7</v>
      </c>
      <c r="K158" s="36">
        <f t="shared" si="39"/>
        <v>11</v>
      </c>
      <c r="L158" s="36">
        <f t="shared" si="39"/>
        <v>3</v>
      </c>
      <c r="M158" s="36">
        <f t="shared" si="39"/>
        <v>1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54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1</v>
      </c>
      <c r="D159" s="36">
        <f t="shared" si="39"/>
        <v>1</v>
      </c>
      <c r="E159" s="36">
        <f t="shared" si="39"/>
        <v>6</v>
      </c>
      <c r="F159" s="36">
        <f t="shared" si="39"/>
        <v>3</v>
      </c>
      <c r="G159" s="36">
        <f t="shared" si="39"/>
        <v>5</v>
      </c>
      <c r="H159" s="36">
        <f t="shared" si="39"/>
        <v>7</v>
      </c>
      <c r="I159" s="36">
        <f t="shared" si="36"/>
        <v>8</v>
      </c>
      <c r="J159" s="36">
        <f t="shared" si="39"/>
        <v>8</v>
      </c>
      <c r="K159" s="36">
        <f t="shared" si="39"/>
        <v>6</v>
      </c>
      <c r="L159" s="36">
        <f t="shared" si="39"/>
        <v>2</v>
      </c>
      <c r="M159" s="36">
        <f t="shared" si="39"/>
        <v>0</v>
      </c>
      <c r="N159" s="36">
        <f t="shared" si="39"/>
        <v>0</v>
      </c>
      <c r="O159" s="36">
        <f t="shared" si="39"/>
        <v>1</v>
      </c>
      <c r="P159" s="36">
        <f t="shared" si="39"/>
        <v>0</v>
      </c>
      <c r="Q159" s="36">
        <f t="shared" si="39"/>
        <v>0</v>
      </c>
      <c r="R159" s="19">
        <f t="shared" si="37"/>
        <v>48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2</v>
      </c>
      <c r="F160" s="36">
        <f t="shared" si="39"/>
        <v>11</v>
      </c>
      <c r="G160" s="36">
        <f t="shared" si="39"/>
        <v>5</v>
      </c>
      <c r="H160" s="36">
        <f t="shared" si="39"/>
        <v>4</v>
      </c>
      <c r="I160" s="36">
        <f t="shared" si="36"/>
        <v>10</v>
      </c>
      <c r="J160" s="36">
        <f t="shared" si="39"/>
        <v>5</v>
      </c>
      <c r="K160" s="36">
        <f t="shared" si="39"/>
        <v>7</v>
      </c>
      <c r="L160" s="36">
        <f t="shared" si="39"/>
        <v>3</v>
      </c>
      <c r="M160" s="36">
        <f t="shared" si="39"/>
        <v>1</v>
      </c>
      <c r="N160" s="36">
        <f t="shared" si="39"/>
        <v>1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49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</v>
      </c>
      <c r="D161" s="36">
        <f t="shared" si="39"/>
        <v>1</v>
      </c>
      <c r="E161" s="36">
        <f t="shared" si="39"/>
        <v>3</v>
      </c>
      <c r="F161" s="36">
        <f t="shared" si="39"/>
        <v>4</v>
      </c>
      <c r="G161" s="36">
        <f t="shared" si="39"/>
        <v>5</v>
      </c>
      <c r="H161" s="36">
        <f t="shared" si="39"/>
        <v>6</v>
      </c>
      <c r="I161" s="36">
        <f t="shared" si="36"/>
        <v>10</v>
      </c>
      <c r="J161" s="36">
        <f t="shared" si="39"/>
        <v>8</v>
      </c>
      <c r="K161" s="36">
        <f t="shared" si="39"/>
        <v>9</v>
      </c>
      <c r="L161" s="36">
        <f t="shared" si="39"/>
        <v>6</v>
      </c>
      <c r="M161" s="36">
        <f t="shared" si="39"/>
        <v>3</v>
      </c>
      <c r="N161" s="36">
        <f t="shared" si="39"/>
        <v>1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57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2</v>
      </c>
      <c r="F162" s="36">
        <f t="shared" si="39"/>
        <v>4</v>
      </c>
      <c r="G162" s="36">
        <f t="shared" si="39"/>
        <v>5</v>
      </c>
      <c r="H162" s="36">
        <f t="shared" si="39"/>
        <v>8</v>
      </c>
      <c r="I162" s="36">
        <f t="shared" si="36"/>
        <v>5</v>
      </c>
      <c r="J162" s="36">
        <f t="shared" si="39"/>
        <v>9</v>
      </c>
      <c r="K162" s="36">
        <f t="shared" si="39"/>
        <v>11</v>
      </c>
      <c r="L162" s="36">
        <f t="shared" si="39"/>
        <v>4</v>
      </c>
      <c r="M162" s="36">
        <f t="shared" si="39"/>
        <v>4</v>
      </c>
      <c r="N162" s="36">
        <f t="shared" si="39"/>
        <v>1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53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1</v>
      </c>
      <c r="E163" s="36">
        <f t="shared" si="39"/>
        <v>2</v>
      </c>
      <c r="F163" s="36">
        <f t="shared" si="39"/>
        <v>2</v>
      </c>
      <c r="G163" s="36">
        <f t="shared" si="39"/>
        <v>5</v>
      </c>
      <c r="H163" s="36">
        <f t="shared" si="39"/>
        <v>14</v>
      </c>
      <c r="I163" s="36">
        <f t="shared" si="36"/>
        <v>14</v>
      </c>
      <c r="J163" s="36">
        <f t="shared" si="39"/>
        <v>12</v>
      </c>
      <c r="K163" s="36">
        <f t="shared" si="39"/>
        <v>14</v>
      </c>
      <c r="L163" s="36">
        <f t="shared" si="39"/>
        <v>10</v>
      </c>
      <c r="M163" s="36">
        <f t="shared" si="39"/>
        <v>3</v>
      </c>
      <c r="N163" s="36">
        <f t="shared" si="39"/>
        <v>1</v>
      </c>
      <c r="O163" s="36">
        <f t="shared" si="39"/>
        <v>1</v>
      </c>
      <c r="P163" s="36">
        <f t="shared" si="39"/>
        <v>0</v>
      </c>
      <c r="Q163" s="36">
        <f t="shared" si="39"/>
        <v>0</v>
      </c>
      <c r="R163" s="19">
        <f t="shared" si="37"/>
        <v>79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4</v>
      </c>
      <c r="F164" s="36">
        <f t="shared" si="39"/>
        <v>6</v>
      </c>
      <c r="G164" s="36">
        <f t="shared" si="39"/>
        <v>12</v>
      </c>
      <c r="H164" s="36">
        <f t="shared" si="39"/>
        <v>8</v>
      </c>
      <c r="I164" s="36">
        <f t="shared" si="36"/>
        <v>10</v>
      </c>
      <c r="J164" s="36">
        <f t="shared" si="39"/>
        <v>12</v>
      </c>
      <c r="K164" s="36">
        <f t="shared" si="39"/>
        <v>18</v>
      </c>
      <c r="L164" s="36">
        <f t="shared" si="39"/>
        <v>13</v>
      </c>
      <c r="M164" s="36">
        <f t="shared" si="39"/>
        <v>4</v>
      </c>
      <c r="N164" s="36">
        <f t="shared" si="39"/>
        <v>2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89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4</v>
      </c>
      <c r="F165" s="36">
        <f t="shared" si="39"/>
        <v>2</v>
      </c>
      <c r="G165" s="36">
        <f t="shared" si="39"/>
        <v>4</v>
      </c>
      <c r="H165" s="36">
        <f t="shared" si="39"/>
        <v>2</v>
      </c>
      <c r="I165" s="36">
        <f t="shared" si="36"/>
        <v>14</v>
      </c>
      <c r="J165" s="36">
        <f t="shared" si="39"/>
        <v>17</v>
      </c>
      <c r="K165" s="36">
        <f t="shared" si="39"/>
        <v>17</v>
      </c>
      <c r="L165" s="36">
        <f t="shared" si="39"/>
        <v>7</v>
      </c>
      <c r="M165" s="36">
        <f t="shared" si="39"/>
        <v>5</v>
      </c>
      <c r="N165" s="36">
        <f t="shared" si="39"/>
        <v>1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73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2</v>
      </c>
      <c r="E166" s="36">
        <f t="shared" ref="E166:Q166" si="41">E103+E40</f>
        <v>3</v>
      </c>
      <c r="F166" s="36">
        <f t="shared" si="41"/>
        <v>2</v>
      </c>
      <c r="G166" s="36">
        <f t="shared" si="41"/>
        <v>8</v>
      </c>
      <c r="H166" s="36">
        <f t="shared" si="41"/>
        <v>7</v>
      </c>
      <c r="I166" s="36">
        <f t="shared" ref="I166" si="42">I103+I40</f>
        <v>21</v>
      </c>
      <c r="J166" s="36">
        <f t="shared" si="41"/>
        <v>20</v>
      </c>
      <c r="K166" s="36">
        <f t="shared" si="41"/>
        <v>13</v>
      </c>
      <c r="L166" s="36">
        <f t="shared" si="41"/>
        <v>15</v>
      </c>
      <c r="M166" s="36">
        <f t="shared" si="41"/>
        <v>10</v>
      </c>
      <c r="N166" s="36">
        <f t="shared" si="41"/>
        <v>0</v>
      </c>
      <c r="O166" s="36">
        <f t="shared" si="41"/>
        <v>3</v>
      </c>
      <c r="P166" s="36">
        <f t="shared" si="41"/>
        <v>0</v>
      </c>
      <c r="Q166" s="36">
        <f t="shared" si="41"/>
        <v>0</v>
      </c>
      <c r="R166" s="19">
        <f t="shared" si="37"/>
        <v>104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4</v>
      </c>
      <c r="F167" s="36">
        <f t="shared" si="43"/>
        <v>2</v>
      </c>
      <c r="G167" s="36">
        <f t="shared" si="43"/>
        <v>7</v>
      </c>
      <c r="H167" s="36">
        <f t="shared" si="43"/>
        <v>5</v>
      </c>
      <c r="I167" s="36">
        <f t="shared" ref="I167" si="44">I104+I41</f>
        <v>8</v>
      </c>
      <c r="J167" s="36">
        <f t="shared" si="43"/>
        <v>11</v>
      </c>
      <c r="K167" s="36">
        <f t="shared" si="43"/>
        <v>8</v>
      </c>
      <c r="L167" s="36">
        <f t="shared" si="43"/>
        <v>5</v>
      </c>
      <c r="M167" s="36">
        <f t="shared" si="43"/>
        <v>2</v>
      </c>
      <c r="N167" s="36">
        <f t="shared" si="43"/>
        <v>6</v>
      </c>
      <c r="O167" s="36">
        <f t="shared" si="43"/>
        <v>3</v>
      </c>
      <c r="P167" s="36">
        <f t="shared" si="43"/>
        <v>0</v>
      </c>
      <c r="Q167" s="36">
        <f t="shared" si="43"/>
        <v>0</v>
      </c>
      <c r="R167" s="19">
        <f t="shared" si="37"/>
        <v>61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2</v>
      </c>
      <c r="E168" s="36">
        <f t="shared" si="45"/>
        <v>1</v>
      </c>
      <c r="F168" s="36">
        <f t="shared" si="45"/>
        <v>3</v>
      </c>
      <c r="G168" s="36">
        <f t="shared" si="45"/>
        <v>4</v>
      </c>
      <c r="H168" s="36">
        <f t="shared" si="45"/>
        <v>2</v>
      </c>
      <c r="I168" s="36">
        <f t="shared" ref="I168" si="46">I105+I42</f>
        <v>6</v>
      </c>
      <c r="J168" s="36">
        <f t="shared" si="45"/>
        <v>2</v>
      </c>
      <c r="K168" s="36">
        <f t="shared" si="45"/>
        <v>7</v>
      </c>
      <c r="L168" s="36">
        <f t="shared" si="45"/>
        <v>4</v>
      </c>
      <c r="M168" s="36">
        <f t="shared" si="45"/>
        <v>1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1</v>
      </c>
      <c r="R168" s="19">
        <f t="shared" si="37"/>
        <v>33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1</v>
      </c>
      <c r="E169" s="36">
        <f t="shared" si="47"/>
        <v>2</v>
      </c>
      <c r="F169" s="36">
        <f t="shared" si="47"/>
        <v>3</v>
      </c>
      <c r="G169" s="36">
        <f t="shared" si="47"/>
        <v>1</v>
      </c>
      <c r="H169" s="36">
        <f t="shared" si="47"/>
        <v>2</v>
      </c>
      <c r="I169" s="36">
        <f t="shared" ref="I169" si="48">I106+I43</f>
        <v>6</v>
      </c>
      <c r="J169" s="36">
        <f t="shared" si="47"/>
        <v>8</v>
      </c>
      <c r="K169" s="36">
        <f t="shared" si="47"/>
        <v>6</v>
      </c>
      <c r="L169" s="36">
        <f t="shared" si="47"/>
        <v>4</v>
      </c>
      <c r="M169" s="36">
        <f t="shared" si="47"/>
        <v>1</v>
      </c>
      <c r="N169" s="36">
        <f t="shared" si="47"/>
        <v>2</v>
      </c>
      <c r="O169" s="36">
        <f t="shared" si="47"/>
        <v>1</v>
      </c>
      <c r="P169" s="36">
        <f t="shared" si="47"/>
        <v>0</v>
      </c>
      <c r="Q169" s="36">
        <f t="shared" si="47"/>
        <v>0</v>
      </c>
      <c r="R169" s="19">
        <f t="shared" si="37"/>
        <v>37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1</v>
      </c>
      <c r="F170" s="36">
        <f t="shared" si="49"/>
        <v>2</v>
      </c>
      <c r="G170" s="36">
        <f t="shared" si="49"/>
        <v>0</v>
      </c>
      <c r="H170" s="36">
        <f t="shared" si="49"/>
        <v>0</v>
      </c>
      <c r="I170" s="36">
        <f t="shared" ref="I170" si="50">I107+I44</f>
        <v>4</v>
      </c>
      <c r="J170" s="36">
        <f t="shared" si="49"/>
        <v>3</v>
      </c>
      <c r="K170" s="36">
        <f t="shared" si="49"/>
        <v>3</v>
      </c>
      <c r="L170" s="36">
        <f t="shared" si="49"/>
        <v>5</v>
      </c>
      <c r="M170" s="36">
        <f t="shared" si="49"/>
        <v>0</v>
      </c>
      <c r="N170" s="36">
        <f t="shared" si="49"/>
        <v>2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20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1</v>
      </c>
      <c r="E171" s="36">
        <f t="shared" si="51"/>
        <v>0</v>
      </c>
      <c r="F171" s="36">
        <f t="shared" si="51"/>
        <v>2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3</v>
      </c>
      <c r="K171" s="36">
        <f t="shared" si="51"/>
        <v>3</v>
      </c>
      <c r="L171" s="36">
        <f t="shared" si="51"/>
        <v>3</v>
      </c>
      <c r="M171" s="36">
        <f t="shared" si="51"/>
        <v>4</v>
      </c>
      <c r="N171" s="36">
        <f t="shared" si="51"/>
        <v>2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18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1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2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1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4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1</v>
      </c>
      <c r="K175" s="36">
        <f t="shared" si="59"/>
        <v>1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1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1</v>
      </c>
      <c r="E177" s="36">
        <f t="shared" si="63"/>
        <v>1</v>
      </c>
      <c r="F177" s="36">
        <f t="shared" si="63"/>
        <v>1</v>
      </c>
      <c r="G177" s="36">
        <f t="shared" si="63"/>
        <v>0</v>
      </c>
      <c r="H177" s="36">
        <f t="shared" si="63"/>
        <v>0</v>
      </c>
      <c r="I177" s="36">
        <f t="shared" ref="I177" si="64">I114+I51</f>
        <v>2</v>
      </c>
      <c r="J177" s="36">
        <f t="shared" si="63"/>
        <v>2</v>
      </c>
      <c r="K177" s="36">
        <f t="shared" si="63"/>
        <v>1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8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2</v>
      </c>
      <c r="F178" s="36">
        <f t="shared" si="65"/>
        <v>0</v>
      </c>
      <c r="G178" s="36">
        <f t="shared" si="65"/>
        <v>1</v>
      </c>
      <c r="H178" s="36">
        <f t="shared" si="65"/>
        <v>1</v>
      </c>
      <c r="I178" s="36">
        <f t="shared" ref="I178" si="66">I115+I52</f>
        <v>3</v>
      </c>
      <c r="J178" s="36">
        <f t="shared" si="65"/>
        <v>4</v>
      </c>
      <c r="K178" s="36">
        <f t="shared" si="65"/>
        <v>7</v>
      </c>
      <c r="L178" s="36">
        <f t="shared" si="65"/>
        <v>6</v>
      </c>
      <c r="M178" s="36">
        <f t="shared" si="65"/>
        <v>2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26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1</v>
      </c>
      <c r="E179" s="36">
        <f t="shared" si="67"/>
        <v>1</v>
      </c>
      <c r="F179" s="36">
        <f t="shared" si="67"/>
        <v>1</v>
      </c>
      <c r="G179" s="36">
        <f t="shared" si="67"/>
        <v>1</v>
      </c>
      <c r="H179" s="36">
        <f t="shared" si="67"/>
        <v>2</v>
      </c>
      <c r="I179" s="36">
        <f t="shared" ref="I179" si="68">I116+I53</f>
        <v>14</v>
      </c>
      <c r="J179" s="36">
        <f t="shared" si="67"/>
        <v>20</v>
      </c>
      <c r="K179" s="36">
        <f t="shared" si="67"/>
        <v>10</v>
      </c>
      <c r="L179" s="36">
        <f t="shared" si="67"/>
        <v>5</v>
      </c>
      <c r="M179" s="36">
        <f t="shared" si="67"/>
        <v>4</v>
      </c>
      <c r="N179" s="36">
        <f t="shared" si="67"/>
        <v>1</v>
      </c>
      <c r="O179" s="36">
        <f t="shared" si="67"/>
        <v>1</v>
      </c>
      <c r="P179" s="36">
        <f t="shared" si="67"/>
        <v>0</v>
      </c>
      <c r="Q179" s="36">
        <f t="shared" si="67"/>
        <v>0</v>
      </c>
      <c r="R179" s="19">
        <f t="shared" si="37"/>
        <v>61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1</v>
      </c>
      <c r="F180" s="36">
        <f t="shared" si="69"/>
        <v>3</v>
      </c>
      <c r="G180" s="36">
        <f t="shared" si="69"/>
        <v>13</v>
      </c>
      <c r="H180" s="36">
        <f t="shared" si="69"/>
        <v>13</v>
      </c>
      <c r="I180" s="36">
        <f t="shared" ref="I180" si="70">I117+I54</f>
        <v>22</v>
      </c>
      <c r="J180" s="36">
        <f t="shared" si="69"/>
        <v>36</v>
      </c>
      <c r="K180" s="36">
        <f t="shared" si="69"/>
        <v>32</v>
      </c>
      <c r="L180" s="36">
        <f t="shared" si="69"/>
        <v>18</v>
      </c>
      <c r="M180" s="36">
        <f t="shared" si="69"/>
        <v>6</v>
      </c>
      <c r="N180" s="36">
        <f t="shared" si="69"/>
        <v>3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147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1</v>
      </c>
      <c r="D181" s="36">
        <f t="shared" ref="D181:Q181" si="71">D118+D55</f>
        <v>1</v>
      </c>
      <c r="E181" s="36">
        <f t="shared" si="71"/>
        <v>4</v>
      </c>
      <c r="F181" s="36">
        <f t="shared" si="71"/>
        <v>5</v>
      </c>
      <c r="G181" s="36">
        <f t="shared" si="71"/>
        <v>10</v>
      </c>
      <c r="H181" s="36">
        <f t="shared" si="71"/>
        <v>12</v>
      </c>
      <c r="I181" s="36">
        <f t="shared" ref="I181" si="72">I118+I55</f>
        <v>15</v>
      </c>
      <c r="J181" s="36">
        <f t="shared" si="71"/>
        <v>13</v>
      </c>
      <c r="K181" s="36">
        <f t="shared" si="71"/>
        <v>9</v>
      </c>
      <c r="L181" s="36">
        <f t="shared" si="71"/>
        <v>4</v>
      </c>
      <c r="M181" s="36">
        <f t="shared" si="71"/>
        <v>1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75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2</v>
      </c>
      <c r="E182" s="36">
        <f t="shared" si="73"/>
        <v>7</v>
      </c>
      <c r="F182" s="36">
        <f t="shared" si="73"/>
        <v>1</v>
      </c>
      <c r="G182" s="36">
        <f t="shared" si="73"/>
        <v>6</v>
      </c>
      <c r="H182" s="36">
        <f t="shared" si="73"/>
        <v>4</v>
      </c>
      <c r="I182" s="36">
        <f t="shared" ref="I182" si="74">I119+I56</f>
        <v>9</v>
      </c>
      <c r="J182" s="36">
        <f t="shared" si="73"/>
        <v>14</v>
      </c>
      <c r="K182" s="36">
        <f t="shared" si="73"/>
        <v>5</v>
      </c>
      <c r="L182" s="36">
        <f t="shared" si="73"/>
        <v>4</v>
      </c>
      <c r="M182" s="36">
        <f t="shared" si="73"/>
        <v>1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53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1</v>
      </c>
      <c r="E183" s="36">
        <f t="shared" si="75"/>
        <v>3</v>
      </c>
      <c r="F183" s="36">
        <f t="shared" si="75"/>
        <v>4</v>
      </c>
      <c r="G183" s="36">
        <f t="shared" si="75"/>
        <v>6</v>
      </c>
      <c r="H183" s="36">
        <f t="shared" si="75"/>
        <v>5</v>
      </c>
      <c r="I183" s="36">
        <f t="shared" ref="I183" si="76">I120+I57</f>
        <v>10</v>
      </c>
      <c r="J183" s="36">
        <f t="shared" si="75"/>
        <v>12</v>
      </c>
      <c r="K183" s="36">
        <f t="shared" si="75"/>
        <v>8</v>
      </c>
      <c r="L183" s="36">
        <f t="shared" si="75"/>
        <v>2</v>
      </c>
      <c r="M183" s="36">
        <f t="shared" si="75"/>
        <v>1</v>
      </c>
      <c r="N183" s="36">
        <f t="shared" si="75"/>
        <v>1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53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1</v>
      </c>
      <c r="D184" s="36">
        <f t="shared" ref="D184:Q184" si="77">D121+D58</f>
        <v>1</v>
      </c>
      <c r="E184" s="36">
        <f t="shared" si="77"/>
        <v>1</v>
      </c>
      <c r="F184" s="36">
        <f t="shared" si="77"/>
        <v>2</v>
      </c>
      <c r="G184" s="36">
        <f t="shared" si="77"/>
        <v>1</v>
      </c>
      <c r="H184" s="36">
        <f t="shared" si="77"/>
        <v>14</v>
      </c>
      <c r="I184" s="36">
        <f t="shared" ref="I184" si="78">I121+I58</f>
        <v>9</v>
      </c>
      <c r="J184" s="36">
        <f t="shared" si="77"/>
        <v>7</v>
      </c>
      <c r="K184" s="36">
        <f t="shared" si="77"/>
        <v>3</v>
      </c>
      <c r="L184" s="36">
        <f t="shared" si="77"/>
        <v>6</v>
      </c>
      <c r="M184" s="36">
        <f t="shared" si="77"/>
        <v>2</v>
      </c>
      <c r="N184" s="36">
        <f t="shared" si="77"/>
        <v>1</v>
      </c>
      <c r="O184" s="36">
        <f t="shared" si="77"/>
        <v>1</v>
      </c>
      <c r="P184" s="36">
        <f t="shared" si="77"/>
        <v>0</v>
      </c>
      <c r="Q184" s="36">
        <f t="shared" si="77"/>
        <v>0</v>
      </c>
      <c r="R184" s="21">
        <f t="shared" si="37"/>
        <v>49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8</v>
      </c>
      <c r="G185" s="36">
        <f t="shared" si="79"/>
        <v>7</v>
      </c>
      <c r="H185" s="36">
        <f t="shared" si="79"/>
        <v>14</v>
      </c>
      <c r="I185" s="36">
        <f t="shared" ref="I185" si="80">I122+I59</f>
        <v>11</v>
      </c>
      <c r="J185" s="36">
        <f t="shared" si="79"/>
        <v>16</v>
      </c>
      <c r="K185" s="36">
        <f t="shared" si="79"/>
        <v>3</v>
      </c>
      <c r="L185" s="36">
        <f t="shared" si="79"/>
        <v>5</v>
      </c>
      <c r="M185" s="36">
        <f t="shared" si="79"/>
        <v>2</v>
      </c>
      <c r="N185" s="36">
        <f t="shared" si="79"/>
        <v>1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67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3</v>
      </c>
      <c r="E186" s="36">
        <f t="shared" si="81"/>
        <v>4</v>
      </c>
      <c r="F186" s="36">
        <f t="shared" si="81"/>
        <v>4</v>
      </c>
      <c r="G186" s="36">
        <f t="shared" si="81"/>
        <v>5</v>
      </c>
      <c r="H186" s="36">
        <f t="shared" si="81"/>
        <v>12</v>
      </c>
      <c r="I186" s="36">
        <f t="shared" ref="I186" si="82">I123+I60</f>
        <v>8</v>
      </c>
      <c r="J186" s="36">
        <f t="shared" si="81"/>
        <v>9</v>
      </c>
      <c r="K186" s="36">
        <f t="shared" si="81"/>
        <v>11</v>
      </c>
      <c r="L186" s="36">
        <f t="shared" si="81"/>
        <v>6</v>
      </c>
      <c r="M186" s="36">
        <f t="shared" si="81"/>
        <v>3</v>
      </c>
      <c r="N186" s="36">
        <f t="shared" si="81"/>
        <v>1</v>
      </c>
      <c r="O186" s="36">
        <f t="shared" si="81"/>
        <v>1</v>
      </c>
      <c r="P186" s="36">
        <f t="shared" si="81"/>
        <v>0</v>
      </c>
      <c r="Q186" s="36">
        <f t="shared" si="81"/>
        <v>0</v>
      </c>
      <c r="R186" s="19">
        <f t="shared" si="37"/>
        <v>67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2</v>
      </c>
      <c r="E187" s="36">
        <f t="shared" si="83"/>
        <v>7</v>
      </c>
      <c r="F187" s="36">
        <f t="shared" si="83"/>
        <v>6</v>
      </c>
      <c r="G187" s="36">
        <f t="shared" si="83"/>
        <v>6</v>
      </c>
      <c r="H187" s="36">
        <f t="shared" si="83"/>
        <v>7</v>
      </c>
      <c r="I187" s="36">
        <f t="shared" ref="I187" si="84">I124+I61</f>
        <v>7</v>
      </c>
      <c r="J187" s="36">
        <f t="shared" si="83"/>
        <v>8</v>
      </c>
      <c r="K187" s="36">
        <f t="shared" si="83"/>
        <v>16</v>
      </c>
      <c r="L187" s="36">
        <f t="shared" si="83"/>
        <v>9</v>
      </c>
      <c r="M187" s="36">
        <f t="shared" si="83"/>
        <v>6</v>
      </c>
      <c r="N187" s="36">
        <f t="shared" si="83"/>
        <v>2</v>
      </c>
      <c r="O187" s="36">
        <f t="shared" si="83"/>
        <v>2</v>
      </c>
      <c r="P187" s="36">
        <f t="shared" si="83"/>
        <v>0</v>
      </c>
      <c r="Q187" s="36">
        <f t="shared" si="83"/>
        <v>0</v>
      </c>
      <c r="R187" s="19">
        <f t="shared" si="37"/>
        <v>78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2</v>
      </c>
      <c r="E188" s="36">
        <f t="shared" si="85"/>
        <v>2</v>
      </c>
      <c r="F188" s="36">
        <f t="shared" si="85"/>
        <v>8</v>
      </c>
      <c r="G188" s="36">
        <f t="shared" si="85"/>
        <v>6</v>
      </c>
      <c r="H188" s="36">
        <f t="shared" si="85"/>
        <v>12</v>
      </c>
      <c r="I188" s="36">
        <f t="shared" ref="I188" si="86">I125+I62</f>
        <v>12</v>
      </c>
      <c r="J188" s="36">
        <f t="shared" si="85"/>
        <v>14</v>
      </c>
      <c r="K188" s="36">
        <f t="shared" si="85"/>
        <v>10</v>
      </c>
      <c r="L188" s="36">
        <f t="shared" si="85"/>
        <v>14</v>
      </c>
      <c r="M188" s="36">
        <f t="shared" si="85"/>
        <v>1</v>
      </c>
      <c r="N188" s="36">
        <f t="shared" si="85"/>
        <v>7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88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5</v>
      </c>
      <c r="F189" s="36">
        <f t="shared" si="87"/>
        <v>8</v>
      </c>
      <c r="G189" s="36">
        <f t="shared" si="87"/>
        <v>5</v>
      </c>
      <c r="H189" s="36">
        <f t="shared" si="87"/>
        <v>11</v>
      </c>
      <c r="I189" s="36">
        <f t="shared" ref="I189" si="88">I126+I63</f>
        <v>10</v>
      </c>
      <c r="J189" s="36">
        <f t="shared" si="87"/>
        <v>21</v>
      </c>
      <c r="K189" s="36">
        <f t="shared" si="87"/>
        <v>13</v>
      </c>
      <c r="L189" s="36">
        <f t="shared" si="87"/>
        <v>5</v>
      </c>
      <c r="M189" s="36">
        <f t="shared" si="87"/>
        <v>5</v>
      </c>
      <c r="N189" s="36">
        <f t="shared" si="87"/>
        <v>0</v>
      </c>
      <c r="O189" s="36">
        <f t="shared" si="87"/>
        <v>1</v>
      </c>
      <c r="P189" s="36">
        <f t="shared" si="87"/>
        <v>0</v>
      </c>
      <c r="Q189" s="36">
        <f t="shared" si="87"/>
        <v>0</v>
      </c>
      <c r="R189" s="19">
        <f t="shared" si="37"/>
        <v>84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1</v>
      </c>
      <c r="E190" s="36">
        <f t="shared" si="89"/>
        <v>3</v>
      </c>
      <c r="F190" s="36">
        <f t="shared" si="89"/>
        <v>7</v>
      </c>
      <c r="G190" s="36">
        <f t="shared" si="89"/>
        <v>4</v>
      </c>
      <c r="H190" s="36">
        <f t="shared" si="89"/>
        <v>14</v>
      </c>
      <c r="I190" s="36">
        <f t="shared" ref="I190" si="90">I127+I64</f>
        <v>15</v>
      </c>
      <c r="J190" s="36">
        <f t="shared" si="89"/>
        <v>23</v>
      </c>
      <c r="K190" s="36">
        <f t="shared" si="89"/>
        <v>21</v>
      </c>
      <c r="L190" s="36">
        <f t="shared" si="89"/>
        <v>12</v>
      </c>
      <c r="M190" s="36">
        <f t="shared" si="89"/>
        <v>9</v>
      </c>
      <c r="N190" s="36">
        <f t="shared" si="89"/>
        <v>4</v>
      </c>
      <c r="O190" s="36">
        <f t="shared" si="89"/>
        <v>3</v>
      </c>
      <c r="P190" s="36">
        <f t="shared" si="89"/>
        <v>0</v>
      </c>
      <c r="Q190" s="36">
        <f t="shared" si="89"/>
        <v>0</v>
      </c>
      <c r="R190" s="21">
        <f t="shared" si="37"/>
        <v>116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2</v>
      </c>
      <c r="E191" s="36">
        <f t="shared" si="91"/>
        <v>7</v>
      </c>
      <c r="F191" s="36">
        <f t="shared" si="91"/>
        <v>2</v>
      </c>
      <c r="G191" s="36">
        <f t="shared" si="91"/>
        <v>5</v>
      </c>
      <c r="H191" s="36">
        <f t="shared" si="91"/>
        <v>7</v>
      </c>
      <c r="I191" s="36">
        <f t="shared" ref="I191" si="92">I128+I65</f>
        <v>12</v>
      </c>
      <c r="J191" s="36">
        <f t="shared" si="91"/>
        <v>11</v>
      </c>
      <c r="K191" s="36">
        <f t="shared" si="91"/>
        <v>8</v>
      </c>
      <c r="L191" s="36">
        <f t="shared" si="91"/>
        <v>9</v>
      </c>
      <c r="M191" s="36">
        <f t="shared" si="91"/>
        <v>2</v>
      </c>
      <c r="N191" s="36">
        <f t="shared" si="91"/>
        <v>2</v>
      </c>
      <c r="O191" s="36">
        <f t="shared" si="91"/>
        <v>2</v>
      </c>
      <c r="P191" s="36">
        <f t="shared" si="91"/>
        <v>0</v>
      </c>
      <c r="Q191" s="36">
        <f t="shared" si="91"/>
        <v>0</v>
      </c>
      <c r="R191" s="19">
        <f t="shared" si="37"/>
        <v>69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1</v>
      </c>
      <c r="E192" s="36">
        <f t="shared" si="93"/>
        <v>3</v>
      </c>
      <c r="F192" s="36">
        <f t="shared" si="93"/>
        <v>5</v>
      </c>
      <c r="G192" s="36">
        <f t="shared" si="93"/>
        <v>1</v>
      </c>
      <c r="H192" s="36">
        <f t="shared" si="93"/>
        <v>9</v>
      </c>
      <c r="I192" s="36">
        <f t="shared" ref="I192" si="94">I129+I66</f>
        <v>6</v>
      </c>
      <c r="J192" s="36">
        <f t="shared" si="93"/>
        <v>8</v>
      </c>
      <c r="K192" s="36">
        <f t="shared" si="93"/>
        <v>8</v>
      </c>
      <c r="L192" s="36">
        <f t="shared" si="93"/>
        <v>4</v>
      </c>
      <c r="M192" s="36">
        <f t="shared" si="93"/>
        <v>5</v>
      </c>
      <c r="N192" s="36">
        <f t="shared" si="93"/>
        <v>1</v>
      </c>
      <c r="O192" s="36">
        <f t="shared" si="93"/>
        <v>1</v>
      </c>
      <c r="P192" s="36">
        <f t="shared" si="93"/>
        <v>1</v>
      </c>
      <c r="Q192" s="36">
        <f t="shared" si="93"/>
        <v>0</v>
      </c>
      <c r="R192" s="19">
        <f t="shared" si="37"/>
        <v>53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1</v>
      </c>
      <c r="E193" s="36">
        <f t="shared" si="95"/>
        <v>2</v>
      </c>
      <c r="F193" s="36">
        <f t="shared" si="95"/>
        <v>1</v>
      </c>
      <c r="G193" s="36">
        <f t="shared" si="95"/>
        <v>3</v>
      </c>
      <c r="H193" s="36">
        <f t="shared" si="95"/>
        <v>3</v>
      </c>
      <c r="I193" s="36">
        <f t="shared" ref="I193" si="96">I130+I67</f>
        <v>14</v>
      </c>
      <c r="J193" s="36">
        <f t="shared" si="95"/>
        <v>7</v>
      </c>
      <c r="K193" s="36">
        <f t="shared" si="95"/>
        <v>4</v>
      </c>
      <c r="L193" s="36">
        <f t="shared" si="95"/>
        <v>3</v>
      </c>
      <c r="M193" s="36">
        <f t="shared" si="95"/>
        <v>2</v>
      </c>
      <c r="N193" s="36">
        <f t="shared" si="95"/>
        <v>1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41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2</v>
      </c>
      <c r="G194" s="36">
        <f t="shared" si="97"/>
        <v>3</v>
      </c>
      <c r="H194" s="36">
        <f t="shared" si="97"/>
        <v>0</v>
      </c>
      <c r="I194" s="36">
        <f t="shared" ref="I194" si="98">I131+I68</f>
        <v>2</v>
      </c>
      <c r="J194" s="36">
        <f t="shared" si="97"/>
        <v>2</v>
      </c>
      <c r="K194" s="36">
        <f t="shared" si="97"/>
        <v>1</v>
      </c>
      <c r="L194" s="36">
        <f t="shared" si="97"/>
        <v>1</v>
      </c>
      <c r="M194" s="36">
        <f t="shared" si="97"/>
        <v>1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12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2</v>
      </c>
      <c r="F195" s="36">
        <f t="shared" si="99"/>
        <v>0</v>
      </c>
      <c r="G195" s="36">
        <f t="shared" si="99"/>
        <v>0</v>
      </c>
      <c r="H195" s="36">
        <f t="shared" si="99"/>
        <v>1</v>
      </c>
      <c r="I195" s="36">
        <f t="shared" ref="I195" si="100">I132+I69</f>
        <v>2</v>
      </c>
      <c r="J195" s="36">
        <f t="shared" si="99"/>
        <v>1</v>
      </c>
      <c r="K195" s="36">
        <f t="shared" si="99"/>
        <v>3</v>
      </c>
      <c r="L195" s="36">
        <f t="shared" si="99"/>
        <v>2</v>
      </c>
      <c r="M195" s="36">
        <f t="shared" si="99"/>
        <v>2</v>
      </c>
      <c r="N195" s="36">
        <f t="shared" si="99"/>
        <v>0</v>
      </c>
      <c r="O195" s="36">
        <f t="shared" si="99"/>
        <v>1</v>
      </c>
      <c r="P195" s="36">
        <f t="shared" si="99"/>
        <v>0</v>
      </c>
      <c r="Q195" s="36">
        <f t="shared" si="99"/>
        <v>1</v>
      </c>
      <c r="R195" s="19">
        <f t="shared" si="37"/>
        <v>15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2</v>
      </c>
      <c r="I196" s="38">
        <f t="shared" ref="I196" si="102">I133+I70</f>
        <v>0</v>
      </c>
      <c r="J196" s="38">
        <f t="shared" si="101"/>
        <v>2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4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5</v>
      </c>
      <c r="D198" s="30">
        <f t="shared" ref="D198:R198" si="103">SUM(D149:D196)</f>
        <v>34</v>
      </c>
      <c r="E198" s="30">
        <f t="shared" si="103"/>
        <v>99</v>
      </c>
      <c r="F198" s="30">
        <f t="shared" si="103"/>
        <v>135</v>
      </c>
      <c r="G198" s="30">
        <f t="shared" si="103"/>
        <v>178</v>
      </c>
      <c r="H198" s="30">
        <f t="shared" si="103"/>
        <v>234</v>
      </c>
      <c r="I198" s="30">
        <f t="shared" ref="I198" si="104">SUM(I149:I196)</f>
        <v>356</v>
      </c>
      <c r="J198" s="30">
        <f t="shared" si="103"/>
        <v>425</v>
      </c>
      <c r="K198" s="30">
        <f t="shared" si="103"/>
        <v>372</v>
      </c>
      <c r="L198" s="30">
        <f t="shared" si="103"/>
        <v>231</v>
      </c>
      <c r="M198" s="30">
        <f t="shared" si="103"/>
        <v>107</v>
      </c>
      <c r="N198" s="30">
        <f t="shared" si="103"/>
        <v>48</v>
      </c>
      <c r="O198" s="30">
        <f t="shared" si="103"/>
        <v>24</v>
      </c>
      <c r="P198" s="30">
        <f t="shared" si="103"/>
        <v>2</v>
      </c>
      <c r="Q198" s="30">
        <f t="shared" si="103"/>
        <v>2</v>
      </c>
      <c r="R198" s="30">
        <f t="shared" si="103"/>
        <v>2252</v>
      </c>
    </row>
    <row r="199" spans="1:18" s="31" customFormat="1" x14ac:dyDescent="0.2">
      <c r="A199" s="80" t="s">
        <v>6</v>
      </c>
      <c r="B199" s="81"/>
      <c r="C199" s="32">
        <f>C198/R198</f>
        <v>2.2202486678507992E-3</v>
      </c>
      <c r="D199" s="32">
        <f>D198/R198</f>
        <v>1.5097690941385435E-2</v>
      </c>
      <c r="E199" s="32">
        <f>E198/R198</f>
        <v>4.3960923623445829E-2</v>
      </c>
      <c r="F199" s="32">
        <f>F198/R198</f>
        <v>5.9946714031971583E-2</v>
      </c>
      <c r="G199" s="32">
        <f>G198/R198</f>
        <v>7.9040852575488457E-2</v>
      </c>
      <c r="H199" s="32">
        <f>H198/R198</f>
        <v>0.10390763765541741</v>
      </c>
      <c r="I199" s="32">
        <f>I198/R198</f>
        <v>0.15808170515097691</v>
      </c>
      <c r="J199" s="32">
        <f>J198/R198</f>
        <v>0.18872113676731794</v>
      </c>
      <c r="K199" s="32">
        <f>K198/R198</f>
        <v>0.16518650088809947</v>
      </c>
      <c r="L199" s="32">
        <f>L198/R198</f>
        <v>0.10257548845470693</v>
      </c>
      <c r="M199" s="32">
        <f>M198/R198</f>
        <v>4.7513321492007106E-2</v>
      </c>
      <c r="N199" s="32">
        <f>N198/R198</f>
        <v>2.1314387211367674E-2</v>
      </c>
      <c r="O199" s="32">
        <f>O198/R198</f>
        <v>1.0657193605683837E-2</v>
      </c>
      <c r="P199" s="32">
        <f>P198/R198</f>
        <v>8.8809946714031975E-4</v>
      </c>
      <c r="Q199" s="32">
        <f>Q198/R198</f>
        <v>8.8809946714031975E-4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3</v>
      </c>
      <c r="D201" s="30">
        <f t="shared" ref="D201:R201" si="105">SUM(D149:D172)</f>
        <v>14</v>
      </c>
      <c r="E201" s="30">
        <f t="shared" si="105"/>
        <v>44</v>
      </c>
      <c r="F201" s="30">
        <f t="shared" si="105"/>
        <v>67</v>
      </c>
      <c r="G201" s="30">
        <f t="shared" si="105"/>
        <v>95</v>
      </c>
      <c r="H201" s="30">
        <f t="shared" si="105"/>
        <v>90</v>
      </c>
      <c r="I201" s="30">
        <f t="shared" ref="I201" si="106">SUM(I149:I172)</f>
        <v>171</v>
      </c>
      <c r="J201" s="30">
        <f t="shared" si="105"/>
        <v>194</v>
      </c>
      <c r="K201" s="30">
        <f t="shared" si="105"/>
        <v>198</v>
      </c>
      <c r="L201" s="30">
        <f t="shared" si="105"/>
        <v>116</v>
      </c>
      <c r="M201" s="30">
        <f t="shared" si="105"/>
        <v>51</v>
      </c>
      <c r="N201" s="30">
        <f t="shared" si="105"/>
        <v>23</v>
      </c>
      <c r="O201" s="30">
        <f t="shared" si="105"/>
        <v>11</v>
      </c>
      <c r="P201" s="30">
        <f t="shared" si="105"/>
        <v>1</v>
      </c>
      <c r="Q201" s="30">
        <f t="shared" si="105"/>
        <v>1</v>
      </c>
      <c r="R201" s="30">
        <f t="shared" si="105"/>
        <v>1079</v>
      </c>
    </row>
    <row r="202" spans="1:18" s="31" customFormat="1" x14ac:dyDescent="0.2">
      <c r="A202" s="80" t="s">
        <v>6</v>
      </c>
      <c r="B202" s="81"/>
      <c r="C202" s="32">
        <f>C201/R201</f>
        <v>2.7803521779425394E-3</v>
      </c>
      <c r="D202" s="32">
        <f>D201/R201</f>
        <v>1.2974976830398516E-2</v>
      </c>
      <c r="E202" s="32">
        <f>E201/R201</f>
        <v>4.077849860982391E-2</v>
      </c>
      <c r="F202" s="32">
        <f>F201/R201</f>
        <v>6.2094531974050043E-2</v>
      </c>
      <c r="G202" s="32">
        <f>G201/R201</f>
        <v>8.8044485634847083E-2</v>
      </c>
      <c r="H202" s="32">
        <f>H201/R201</f>
        <v>8.3410565338276177E-2</v>
      </c>
      <c r="I202" s="32">
        <f>I201/R201</f>
        <v>0.15848007414272475</v>
      </c>
      <c r="J202" s="32">
        <f>J201/R201</f>
        <v>0.17979610750695088</v>
      </c>
      <c r="K202" s="32">
        <f>K201/R201</f>
        <v>0.18350324374420759</v>
      </c>
      <c r="L202" s="32">
        <f>L201/R201</f>
        <v>0.10750695088044486</v>
      </c>
      <c r="M202" s="32">
        <f>M201/R201</f>
        <v>4.7265987025023166E-2</v>
      </c>
      <c r="N202" s="32">
        <f>N201/R201</f>
        <v>2.1316033364226137E-2</v>
      </c>
      <c r="O202" s="32">
        <f>O201/R201</f>
        <v>1.0194624652455977E-2</v>
      </c>
      <c r="P202" s="32">
        <f>P201/R201</f>
        <v>9.2678405931417981E-4</v>
      </c>
      <c r="Q202" s="32">
        <f>Q201/R201</f>
        <v>9.2678405931417981E-4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2</v>
      </c>
      <c r="D204" s="30">
        <f t="shared" ref="D204:R204" si="107">SUM(D173:D196)</f>
        <v>20</v>
      </c>
      <c r="E204" s="30">
        <f t="shared" si="107"/>
        <v>55</v>
      </c>
      <c r="F204" s="30">
        <f t="shared" si="107"/>
        <v>68</v>
      </c>
      <c r="G204" s="30">
        <f t="shared" si="107"/>
        <v>83</v>
      </c>
      <c r="H204" s="30">
        <f t="shared" si="107"/>
        <v>144</v>
      </c>
      <c r="I204" s="30">
        <f t="shared" ref="I204" si="108">SUM(I173:I196)</f>
        <v>185</v>
      </c>
      <c r="J204" s="30">
        <f t="shared" si="107"/>
        <v>231</v>
      </c>
      <c r="K204" s="30">
        <f t="shared" si="107"/>
        <v>174</v>
      </c>
      <c r="L204" s="30">
        <f t="shared" si="107"/>
        <v>115</v>
      </c>
      <c r="M204" s="30">
        <f t="shared" si="107"/>
        <v>56</v>
      </c>
      <c r="N204" s="30">
        <f t="shared" si="107"/>
        <v>25</v>
      </c>
      <c r="O204" s="30">
        <f t="shared" si="107"/>
        <v>13</v>
      </c>
      <c r="P204" s="30">
        <f t="shared" si="107"/>
        <v>1</v>
      </c>
      <c r="Q204" s="30">
        <f t="shared" si="107"/>
        <v>1</v>
      </c>
      <c r="R204" s="30">
        <f t="shared" si="107"/>
        <v>1173</v>
      </c>
    </row>
    <row r="205" spans="1:18" s="31" customFormat="1" x14ac:dyDescent="0.2">
      <c r="A205" s="80" t="s">
        <v>6</v>
      </c>
      <c r="B205" s="81"/>
      <c r="C205" s="32">
        <f>C204/R204</f>
        <v>1.7050298380221654E-3</v>
      </c>
      <c r="D205" s="32">
        <f>D204/R204</f>
        <v>1.7050298380221655E-2</v>
      </c>
      <c r="E205" s="32">
        <f>E204/R204</f>
        <v>4.6888320545609548E-2</v>
      </c>
      <c r="F205" s="32">
        <f>F204/R204</f>
        <v>5.7971014492753624E-2</v>
      </c>
      <c r="G205" s="32">
        <f>G204/R204</f>
        <v>7.0758738277919869E-2</v>
      </c>
      <c r="H205" s="32">
        <f>H204/R204</f>
        <v>0.12276214833759591</v>
      </c>
      <c r="I205" s="32">
        <f>I204/R204</f>
        <v>0.1577152600170503</v>
      </c>
      <c r="J205" s="32">
        <f>J204/R204</f>
        <v>0.1969309462915601</v>
      </c>
      <c r="K205" s="32">
        <f>K204/R204</f>
        <v>0.14833759590792839</v>
      </c>
      <c r="L205" s="32">
        <f>L204/R204</f>
        <v>9.8039215686274508E-2</v>
      </c>
      <c r="M205" s="32">
        <f>M204/R204</f>
        <v>4.7740835464620629E-2</v>
      </c>
      <c r="N205" s="32">
        <f>N204/R204</f>
        <v>2.1312872975277068E-2</v>
      </c>
      <c r="O205" s="32">
        <f>O204/R204</f>
        <v>1.1082693947144074E-2</v>
      </c>
      <c r="P205" s="32">
        <f>P204/R204</f>
        <v>8.5251491901108269E-4</v>
      </c>
      <c r="Q205" s="32">
        <f>Q204/R204</f>
        <v>8.5251491901108269E-4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2.5</v>
      </c>
      <c r="D207" s="30">
        <f t="shared" ref="D207:R207" si="109">D198/2</f>
        <v>17</v>
      </c>
      <c r="E207" s="30">
        <f t="shared" si="109"/>
        <v>49.5</v>
      </c>
      <c r="F207" s="30">
        <f t="shared" si="109"/>
        <v>67.5</v>
      </c>
      <c r="G207" s="30">
        <f t="shared" si="109"/>
        <v>89</v>
      </c>
      <c r="H207" s="30">
        <f t="shared" si="109"/>
        <v>117</v>
      </c>
      <c r="I207" s="30">
        <f t="shared" ref="I207" si="110">I198/2</f>
        <v>178</v>
      </c>
      <c r="J207" s="30">
        <f t="shared" si="109"/>
        <v>212.5</v>
      </c>
      <c r="K207" s="30">
        <f t="shared" si="109"/>
        <v>186</v>
      </c>
      <c r="L207" s="30">
        <f t="shared" si="109"/>
        <v>115.5</v>
      </c>
      <c r="M207" s="30">
        <f t="shared" si="109"/>
        <v>53.5</v>
      </c>
      <c r="N207" s="30">
        <f t="shared" si="109"/>
        <v>24</v>
      </c>
      <c r="O207" s="30">
        <f t="shared" si="109"/>
        <v>12</v>
      </c>
      <c r="P207" s="30">
        <f t="shared" si="109"/>
        <v>1</v>
      </c>
      <c r="Q207" s="30">
        <f t="shared" si="109"/>
        <v>1</v>
      </c>
      <c r="R207" s="30">
        <f t="shared" si="109"/>
        <v>1126</v>
      </c>
    </row>
    <row r="208" spans="1:18" s="31" customFormat="1" x14ac:dyDescent="0.2">
      <c r="A208" s="80" t="s">
        <v>6</v>
      </c>
      <c r="B208" s="81"/>
      <c r="C208" s="32">
        <f>C207/R207</f>
        <v>2.2202486678507992E-3</v>
      </c>
      <c r="D208" s="32">
        <f>D207/R207</f>
        <v>1.5097690941385435E-2</v>
      </c>
      <c r="E208" s="32">
        <f>E207/R207</f>
        <v>4.3960923623445829E-2</v>
      </c>
      <c r="F208" s="32">
        <f>F207/R207</f>
        <v>5.9946714031971583E-2</v>
      </c>
      <c r="G208" s="32">
        <f>G207/R207</f>
        <v>7.9040852575488457E-2</v>
      </c>
      <c r="H208" s="32">
        <f>H207/R207</f>
        <v>0.10390763765541741</v>
      </c>
      <c r="I208" s="32">
        <f>I207/R207</f>
        <v>0.15808170515097691</v>
      </c>
      <c r="J208" s="32">
        <f>J207/R207</f>
        <v>0.18872113676731794</v>
      </c>
      <c r="K208" s="32">
        <f>K207/R207</f>
        <v>0.16518650088809947</v>
      </c>
      <c r="L208" s="32">
        <f>L207/R207</f>
        <v>0.10257548845470693</v>
      </c>
      <c r="M208" s="32">
        <f>M207/R207</f>
        <v>4.7513321492007106E-2</v>
      </c>
      <c r="N208" s="32">
        <f>N207/R207</f>
        <v>2.1314387211367674E-2</v>
      </c>
      <c r="O208" s="32">
        <f>O207/R207</f>
        <v>1.0657193605683837E-2</v>
      </c>
      <c r="P208" s="32">
        <f>P207/R207</f>
        <v>8.8809946714031975E-4</v>
      </c>
      <c r="Q208" s="32">
        <f>Q207/R207</f>
        <v>8.8809946714031975E-4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NC 22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NC 22</v>
      </c>
      <c r="C4" s="99"/>
      <c r="D4" s="99"/>
      <c r="H4" s="101" t="s">
        <v>17</v>
      </c>
      <c r="I4" s="101"/>
      <c r="J4" s="101"/>
      <c r="K4" s="100" t="str">
        <f>'48 Hours (speed)'!O4</f>
        <v>465985F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55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1</v>
      </c>
      <c r="D12" s="2">
        <v>2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4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3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3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4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14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17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40</v>
      </c>
      <c r="E18" s="2">
        <v>7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49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1</v>
      </c>
      <c r="D19" s="2">
        <v>75</v>
      </c>
      <c r="E19" s="2">
        <v>18</v>
      </c>
      <c r="F19" s="2">
        <v>0</v>
      </c>
      <c r="G19" s="2">
        <v>5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101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42</v>
      </c>
      <c r="E20" s="2">
        <v>7</v>
      </c>
      <c r="F20" s="2">
        <v>0</v>
      </c>
      <c r="G20" s="2">
        <v>6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57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28</v>
      </c>
      <c r="E21" s="2">
        <v>6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36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1</v>
      </c>
      <c r="D22" s="2">
        <v>13</v>
      </c>
      <c r="E22" s="2">
        <v>4</v>
      </c>
      <c r="F22" s="2">
        <v>0</v>
      </c>
      <c r="G22" s="2">
        <v>1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20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22</v>
      </c>
      <c r="E23" s="2">
        <v>4</v>
      </c>
      <c r="F23" s="2">
        <v>0</v>
      </c>
      <c r="G23" s="2">
        <v>1</v>
      </c>
      <c r="H23" s="2">
        <v>0</v>
      </c>
      <c r="I23" s="2">
        <v>1</v>
      </c>
      <c r="J23" s="2">
        <v>1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6">
        <f t="shared" si="1"/>
        <v>31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1</v>
      </c>
      <c r="D24" s="2">
        <v>14</v>
      </c>
      <c r="E24" s="2">
        <v>3</v>
      </c>
      <c r="F24" s="2">
        <v>0</v>
      </c>
      <c r="G24" s="2">
        <v>2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21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23</v>
      </c>
      <c r="E25" s="2">
        <v>4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31</v>
      </c>
      <c r="E26" s="2">
        <v>3</v>
      </c>
      <c r="F26" s="2">
        <v>0</v>
      </c>
      <c r="G26" s="2">
        <v>4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40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23</v>
      </c>
      <c r="E27" s="2">
        <v>11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36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16</v>
      </c>
      <c r="E28" s="2">
        <v>4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21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23</v>
      </c>
      <c r="E29" s="2">
        <v>2</v>
      </c>
      <c r="F29" s="2">
        <v>0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30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17</v>
      </c>
      <c r="E30" s="2">
        <v>4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5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5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7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4</v>
      </c>
      <c r="E33" s="2">
        <v>1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6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5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2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6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18</v>
      </c>
      <c r="E41" s="4">
        <v>4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23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44</v>
      </c>
      <c r="E42" s="2">
        <v>3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48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89</v>
      </c>
      <c r="E43" s="2">
        <v>24</v>
      </c>
      <c r="F43" s="2">
        <v>0</v>
      </c>
      <c r="G43" s="2">
        <v>4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118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1</v>
      </c>
      <c r="D44" s="2">
        <v>36</v>
      </c>
      <c r="E44" s="2">
        <v>10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2</v>
      </c>
      <c r="Q44" s="46">
        <f t="shared" si="1"/>
        <v>56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28</v>
      </c>
      <c r="E45" s="2">
        <v>5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35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18</v>
      </c>
      <c r="E46" s="2">
        <v>6</v>
      </c>
      <c r="F46" s="2">
        <v>0</v>
      </c>
      <c r="G46" s="2">
        <v>2</v>
      </c>
      <c r="H46" s="2">
        <v>0</v>
      </c>
      <c r="I46" s="2">
        <v>0</v>
      </c>
      <c r="J46" s="2">
        <v>1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28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14</v>
      </c>
      <c r="E47" s="4">
        <v>6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25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20</v>
      </c>
      <c r="E48" s="2">
        <v>5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26</v>
      </c>
      <c r="E49" s="2">
        <v>6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2</v>
      </c>
      <c r="Q49" s="46">
        <f t="shared" si="1"/>
        <v>36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32</v>
      </c>
      <c r="E50" s="2">
        <v>12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47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19</v>
      </c>
      <c r="E51" s="2">
        <v>6</v>
      </c>
      <c r="F51" s="2">
        <v>0</v>
      </c>
      <c r="G51" s="2">
        <v>1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28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27</v>
      </c>
      <c r="E52" s="2">
        <v>2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25</v>
      </c>
      <c r="E53" s="4">
        <v>5</v>
      </c>
      <c r="F53" s="4">
        <v>0</v>
      </c>
      <c r="G53" s="4">
        <v>2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15</v>
      </c>
      <c r="E54" s="2">
        <v>1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18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16</v>
      </c>
      <c r="E55" s="2">
        <v>1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4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7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6</v>
      </c>
      <c r="D61" s="64">
        <f t="shared" ref="D61:Q61" si="3">SUM(D12:D59)</f>
        <v>864</v>
      </c>
      <c r="E61" s="64">
        <f t="shared" si="3"/>
        <v>181</v>
      </c>
      <c r="F61" s="64">
        <f t="shared" si="3"/>
        <v>1</v>
      </c>
      <c r="G61" s="64">
        <f t="shared" si="3"/>
        <v>61</v>
      </c>
      <c r="H61" s="64">
        <f t="shared" si="3"/>
        <v>1</v>
      </c>
      <c r="I61" s="64">
        <f t="shared" si="3"/>
        <v>1</v>
      </c>
      <c r="J61" s="64">
        <f t="shared" si="3"/>
        <v>11</v>
      </c>
      <c r="K61" s="64">
        <f t="shared" si="3"/>
        <v>16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8</v>
      </c>
      <c r="Q61" s="64">
        <f t="shared" si="3"/>
        <v>1151</v>
      </c>
    </row>
    <row r="62" spans="1:17" s="52" customFormat="1" ht="15" x14ac:dyDescent="0.25">
      <c r="A62" s="97" t="s">
        <v>6</v>
      </c>
      <c r="B62" s="98"/>
      <c r="C62" s="65">
        <f>C61/$Q$61</f>
        <v>5.2128583840139013E-3</v>
      </c>
      <c r="D62" s="65">
        <f t="shared" ref="D62:P62" si="4">D61/$Q$61</f>
        <v>0.75065160729800173</v>
      </c>
      <c r="E62" s="65">
        <f t="shared" si="4"/>
        <v>0.157254561251086</v>
      </c>
      <c r="F62" s="65">
        <f t="shared" si="4"/>
        <v>8.6880973066898344E-4</v>
      </c>
      <c r="G62" s="65">
        <f t="shared" si="4"/>
        <v>5.2997393570807995E-2</v>
      </c>
      <c r="H62" s="65">
        <f t="shared" si="4"/>
        <v>8.6880973066898344E-4</v>
      </c>
      <c r="I62" s="65">
        <f t="shared" si="4"/>
        <v>8.6880973066898344E-4</v>
      </c>
      <c r="J62" s="65">
        <f t="shared" si="4"/>
        <v>9.5569070373588191E-3</v>
      </c>
      <c r="K62" s="65">
        <f t="shared" si="4"/>
        <v>1.3900955690703735E-2</v>
      </c>
      <c r="L62" s="65">
        <f t="shared" si="4"/>
        <v>8.6880973066898344E-4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6.9504778453518675E-3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5</v>
      </c>
      <c r="D64" s="64">
        <f t="shared" ref="D64:Q64" si="5">SUM(D12:D35)</f>
        <v>407</v>
      </c>
      <c r="E64" s="64">
        <f t="shared" si="5"/>
        <v>83</v>
      </c>
      <c r="F64" s="64">
        <f t="shared" si="5"/>
        <v>0</v>
      </c>
      <c r="G64" s="64">
        <f t="shared" si="5"/>
        <v>33</v>
      </c>
      <c r="H64" s="64">
        <f t="shared" si="5"/>
        <v>0</v>
      </c>
      <c r="I64" s="64">
        <f t="shared" si="5"/>
        <v>1</v>
      </c>
      <c r="J64" s="64">
        <f t="shared" si="5"/>
        <v>7</v>
      </c>
      <c r="K64" s="64">
        <f t="shared" si="5"/>
        <v>6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</v>
      </c>
      <c r="Q64" s="64">
        <f t="shared" si="5"/>
        <v>545</v>
      </c>
    </row>
    <row r="65" spans="1:17" s="52" customFormat="1" ht="15" x14ac:dyDescent="0.25">
      <c r="A65" s="97" t="s">
        <v>6</v>
      </c>
      <c r="B65" s="98"/>
      <c r="C65" s="65">
        <f>C64/$Q$64</f>
        <v>9.1743119266055051E-3</v>
      </c>
      <c r="D65" s="65">
        <f t="shared" ref="D65:P65" si="6">D64/$Q$64</f>
        <v>0.74678899082568806</v>
      </c>
      <c r="E65" s="65">
        <f t="shared" si="6"/>
        <v>0.15229357798165138</v>
      </c>
      <c r="F65" s="65">
        <f t="shared" si="6"/>
        <v>0</v>
      </c>
      <c r="G65" s="65">
        <f t="shared" si="6"/>
        <v>6.0550458715596334E-2</v>
      </c>
      <c r="H65" s="65">
        <f t="shared" si="6"/>
        <v>0</v>
      </c>
      <c r="I65" s="65">
        <f t="shared" si="6"/>
        <v>1.834862385321101E-3</v>
      </c>
      <c r="J65" s="65">
        <f t="shared" si="6"/>
        <v>1.2844036697247707E-2</v>
      </c>
      <c r="K65" s="65">
        <f t="shared" si="6"/>
        <v>1.1009174311926606E-2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5.5045871559633031E-3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457</v>
      </c>
      <c r="E67" s="64">
        <f t="shared" si="7"/>
        <v>98</v>
      </c>
      <c r="F67" s="64">
        <f t="shared" si="7"/>
        <v>1</v>
      </c>
      <c r="G67" s="64">
        <f t="shared" si="7"/>
        <v>28</v>
      </c>
      <c r="H67" s="64">
        <f t="shared" si="7"/>
        <v>1</v>
      </c>
      <c r="I67" s="64">
        <f t="shared" si="7"/>
        <v>0</v>
      </c>
      <c r="J67" s="64">
        <f t="shared" si="7"/>
        <v>4</v>
      </c>
      <c r="K67" s="64">
        <f t="shared" si="7"/>
        <v>10</v>
      </c>
      <c r="L67" s="64">
        <f t="shared" si="7"/>
        <v>1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5</v>
      </c>
      <c r="Q67" s="64">
        <f t="shared" si="7"/>
        <v>606</v>
      </c>
    </row>
    <row r="68" spans="1:17" s="52" customFormat="1" ht="15" x14ac:dyDescent="0.25">
      <c r="A68" s="97" t="s">
        <v>6</v>
      </c>
      <c r="B68" s="98"/>
      <c r="C68" s="65">
        <f>C67/$Q$67</f>
        <v>1.6501650165016502E-3</v>
      </c>
      <c r="D68" s="65">
        <f t="shared" ref="D68:P68" si="8">D67/$Q$67</f>
        <v>0.75412541254125409</v>
      </c>
      <c r="E68" s="65">
        <f t="shared" si="8"/>
        <v>0.1617161716171617</v>
      </c>
      <c r="F68" s="65">
        <f t="shared" si="8"/>
        <v>1.6501650165016502E-3</v>
      </c>
      <c r="G68" s="65">
        <f t="shared" si="8"/>
        <v>4.6204620462046202E-2</v>
      </c>
      <c r="H68" s="65">
        <f t="shared" si="8"/>
        <v>1.6501650165016502E-3</v>
      </c>
      <c r="I68" s="65">
        <f t="shared" si="8"/>
        <v>0</v>
      </c>
      <c r="J68" s="65">
        <f t="shared" si="8"/>
        <v>6.6006600660066007E-3</v>
      </c>
      <c r="K68" s="65">
        <f t="shared" si="8"/>
        <v>1.65016501650165E-2</v>
      </c>
      <c r="L68" s="65">
        <f t="shared" si="8"/>
        <v>1.6501650165016502E-3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8.2508250825082501E-3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3</v>
      </c>
      <c r="D70" s="64">
        <f t="shared" ref="D70:Q70" si="9">D61/2</f>
        <v>432</v>
      </c>
      <c r="E70" s="64">
        <f t="shared" si="9"/>
        <v>90.5</v>
      </c>
      <c r="F70" s="64">
        <f t="shared" si="9"/>
        <v>0.5</v>
      </c>
      <c r="G70" s="64">
        <f t="shared" si="9"/>
        <v>30.5</v>
      </c>
      <c r="H70" s="64">
        <f t="shared" si="9"/>
        <v>0.5</v>
      </c>
      <c r="I70" s="64">
        <f t="shared" si="9"/>
        <v>0.5</v>
      </c>
      <c r="J70" s="64">
        <f t="shared" si="9"/>
        <v>5.5</v>
      </c>
      <c r="K70" s="64">
        <f t="shared" si="9"/>
        <v>8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4</v>
      </c>
      <c r="Q70" s="64">
        <f t="shared" si="9"/>
        <v>575.5</v>
      </c>
    </row>
    <row r="71" spans="1:17" s="52" customFormat="1" ht="15" x14ac:dyDescent="0.25">
      <c r="A71" s="97" t="s">
        <v>6</v>
      </c>
      <c r="B71" s="98"/>
      <c r="C71" s="65">
        <f>C70/$Q$70</f>
        <v>5.2128583840139013E-3</v>
      </c>
      <c r="D71" s="65">
        <f t="shared" ref="D71:P71" si="10">D70/$Q$70</f>
        <v>0.75065160729800173</v>
      </c>
      <c r="E71" s="65">
        <f t="shared" si="10"/>
        <v>0.157254561251086</v>
      </c>
      <c r="F71" s="65">
        <f t="shared" si="10"/>
        <v>8.6880973066898344E-4</v>
      </c>
      <c r="G71" s="65">
        <f t="shared" si="10"/>
        <v>5.2997393570807995E-2</v>
      </c>
      <c r="H71" s="65">
        <f t="shared" si="10"/>
        <v>8.6880973066898344E-4</v>
      </c>
      <c r="I71" s="65">
        <f t="shared" si="10"/>
        <v>8.6880973066898344E-4</v>
      </c>
      <c r="J71" s="65">
        <f t="shared" si="10"/>
        <v>9.5569070373588191E-3</v>
      </c>
      <c r="K71" s="65">
        <f t="shared" si="10"/>
        <v>1.3900955690703735E-2</v>
      </c>
      <c r="L71" s="65">
        <f t="shared" si="10"/>
        <v>8.6880973066898344E-4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6.9504778453518675E-3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NC 22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NC 22</v>
      </c>
      <c r="C4" s="99"/>
      <c r="D4" s="99"/>
      <c r="F4" s="101" t="s">
        <v>17</v>
      </c>
      <c r="G4" s="101"/>
      <c r="H4" s="114" t="str">
        <f>'48 Hours (speed)'!O4</f>
        <v>465985F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4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4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3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4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4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15</v>
      </c>
      <c r="F17" s="2">
        <f>SUM('48 Hours - NB  (volume &amp; class)'!F17:I17)</f>
        <v>1</v>
      </c>
      <c r="G17" s="2">
        <f>SUM('48 Hours - NB  (volume &amp; class)'!J17:L17)</f>
        <v>1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17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47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49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94</v>
      </c>
      <c r="F19" s="2">
        <f>SUM('48 Hours - NB  (volume &amp; class)'!F19:I19)</f>
        <v>5</v>
      </c>
      <c r="G19" s="2">
        <f>SUM('48 Hours - NB  (volume &amp; class)'!J19:L19)</f>
        <v>2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101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49</v>
      </c>
      <c r="F20" s="2">
        <f>SUM('48 Hours - NB  (volume &amp; class)'!F20:I20)</f>
        <v>6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1</v>
      </c>
      <c r="J20" s="61">
        <f t="shared" si="1"/>
        <v>57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34</v>
      </c>
      <c r="F21" s="2">
        <f>SUM('48 Hours - NB  (volume &amp; class)'!F21:I21)</f>
        <v>1</v>
      </c>
      <c r="G21" s="2">
        <f>SUM('48 Hours - NB  (volume &amp; class)'!J21:L21)</f>
        <v>1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36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18</v>
      </c>
      <c r="F22" s="2">
        <f>SUM('48 Hours - NB  (volume &amp; class)'!F22:I22)</f>
        <v>1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20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26</v>
      </c>
      <c r="F23" s="2">
        <f>SUM('48 Hours - NB  (volume &amp; class)'!F23:I23)</f>
        <v>2</v>
      </c>
      <c r="G23" s="2">
        <f>SUM('48 Hours - NB  (volume &amp; class)'!J23:L23)</f>
        <v>2</v>
      </c>
      <c r="H23" s="2">
        <f>SUM('48 Hours - NB  (volume &amp; class)'!M23:O23)</f>
        <v>0</v>
      </c>
      <c r="I23" s="2">
        <f>'48 Hours - NB  (volume &amp; class)'!P23</f>
        <v>1</v>
      </c>
      <c r="J23" s="61">
        <f t="shared" si="1"/>
        <v>31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18</v>
      </c>
      <c r="F24" s="2">
        <f>SUM('48 Hours - NB  (volume &amp; class)'!F24:I24)</f>
        <v>2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21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27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28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34</v>
      </c>
      <c r="F26" s="2">
        <f>SUM('48 Hours - NB  (volume &amp; class)'!F26:I26)</f>
        <v>4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1</v>
      </c>
      <c r="J26" s="61">
        <f t="shared" si="1"/>
        <v>40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34</v>
      </c>
      <c r="F27" s="2">
        <f>SUM('48 Hours - NB  (volume &amp; class)'!F27:I27)</f>
        <v>1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36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20</v>
      </c>
      <c r="F28" s="2">
        <f>SUM('48 Hours - NB  (volume &amp; class)'!F28:I28)</f>
        <v>0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21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26</v>
      </c>
      <c r="F29" s="2">
        <f>SUM('48 Hours - NB  (volume &amp; class)'!F29:I29)</f>
        <v>4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30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21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5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7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7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5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6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5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2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2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5</v>
      </c>
      <c r="F40" s="2">
        <f>SUM('48 Hours - NB  (volume &amp; class)'!F40:I40)</f>
        <v>0</v>
      </c>
      <c r="G40" s="2">
        <f>SUM('48 Hours - NB  (volume &amp; class)'!J40:L40)</f>
        <v>1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6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22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23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47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48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113</v>
      </c>
      <c r="F43" s="2">
        <f>SUM('48 Hours - NB  (volume &amp; class)'!F43:I43)</f>
        <v>4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118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47</v>
      </c>
      <c r="F44" s="2">
        <f>SUM('48 Hours - NB  (volume &amp; class)'!F44:I44)</f>
        <v>5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2</v>
      </c>
      <c r="J44" s="61">
        <f t="shared" si="1"/>
        <v>56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33</v>
      </c>
      <c r="F45" s="2">
        <f>SUM('48 Hours - NB  (volume &amp; class)'!F45:I45)</f>
        <v>2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35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24</v>
      </c>
      <c r="F46" s="2">
        <f>SUM('48 Hours - NB  (volume &amp; class)'!F46:I46)</f>
        <v>2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28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20</v>
      </c>
      <c r="F47" s="2">
        <f>SUM('48 Hours - NB  (volume &amp; class)'!F47:I47)</f>
        <v>4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25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25</v>
      </c>
      <c r="F48" s="2">
        <f>SUM('48 Hours - NB  (volume &amp; class)'!F48:I48)</f>
        <v>0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26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32</v>
      </c>
      <c r="F49" s="2">
        <f>SUM('48 Hours - NB  (volume &amp; class)'!F49:I49)</f>
        <v>1</v>
      </c>
      <c r="G49" s="2">
        <f>SUM('48 Hours - NB  (volume &amp; class)'!J49:L49)</f>
        <v>1</v>
      </c>
      <c r="H49" s="2">
        <f>SUM('48 Hours - NB  (volume &amp; class)'!M49:O49)</f>
        <v>0</v>
      </c>
      <c r="I49" s="2">
        <f>'48 Hours - NB  (volume &amp; class)'!P49</f>
        <v>2</v>
      </c>
      <c r="J49" s="61">
        <f t="shared" si="1"/>
        <v>36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44</v>
      </c>
      <c r="F50" s="2">
        <f>SUM('48 Hours - NB  (volume &amp; class)'!F50:I50)</f>
        <v>2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47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25</v>
      </c>
      <c r="F51" s="2">
        <f>SUM('48 Hours - NB  (volume &amp; class)'!F51:I51)</f>
        <v>1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1</v>
      </c>
      <c r="J51" s="61">
        <f t="shared" si="1"/>
        <v>28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29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30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30</v>
      </c>
      <c r="F53" s="2">
        <f>SUM('48 Hours - NB  (volume &amp; class)'!F53:I53)</f>
        <v>2</v>
      </c>
      <c r="G53" s="2">
        <f>SUM('48 Hours - NB  (volume &amp; class)'!J53:L53)</f>
        <v>1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33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16</v>
      </c>
      <c r="F54" s="2">
        <f>SUM('48 Hours - NB  (volume &amp; class)'!F54:I54)</f>
        <v>1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18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17</v>
      </c>
      <c r="F55" s="2">
        <f>SUM('48 Hours - NB  (volume &amp; class)'!F55:I55)</f>
        <v>2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20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12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12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6</v>
      </c>
      <c r="F57" s="2">
        <f>SUM('48 Hours - NB  (volume &amp; class)'!F57:I57)</f>
        <v>0</v>
      </c>
      <c r="G57" s="2">
        <f>SUM('48 Hours - NB  (volume &amp; class)'!J57:L57)</f>
        <v>1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7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3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2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2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1051</v>
      </c>
      <c r="F61" s="64">
        <f t="shared" ref="F61:J61" si="3">SUM(F12:F59)</f>
        <v>64</v>
      </c>
      <c r="G61" s="64">
        <f t="shared" si="3"/>
        <v>28</v>
      </c>
      <c r="H61" s="64">
        <f t="shared" si="3"/>
        <v>0</v>
      </c>
      <c r="I61" s="64">
        <f t="shared" si="3"/>
        <v>8</v>
      </c>
      <c r="J61" s="64">
        <f t="shared" si="3"/>
        <v>1151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0.91311902693310165</v>
      </c>
      <c r="F62" s="65">
        <f t="shared" ref="F62:I62" si="4">F61/$J$61</f>
        <v>5.560382276281494E-2</v>
      </c>
      <c r="G62" s="65">
        <f t="shared" si="4"/>
        <v>2.4326672458731539E-2</v>
      </c>
      <c r="H62" s="65">
        <f t="shared" si="4"/>
        <v>0</v>
      </c>
      <c r="I62" s="65">
        <f t="shared" si="4"/>
        <v>6.9504778453518675E-3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495</v>
      </c>
      <c r="F64" s="64">
        <f t="shared" ref="F64:I64" si="5">SUM(F12:F35)</f>
        <v>34</v>
      </c>
      <c r="G64" s="64">
        <f t="shared" si="5"/>
        <v>13</v>
      </c>
      <c r="H64" s="64">
        <f t="shared" si="5"/>
        <v>0</v>
      </c>
      <c r="I64" s="64">
        <f t="shared" si="5"/>
        <v>3</v>
      </c>
      <c r="J64" s="64">
        <f>SUM(J12:J35)</f>
        <v>545</v>
      </c>
    </row>
    <row r="65" spans="3:10" s="52" customFormat="1" ht="15" x14ac:dyDescent="0.25">
      <c r="C65" s="97" t="s">
        <v>6</v>
      </c>
      <c r="D65" s="98"/>
      <c r="E65" s="65">
        <f>E64/$J$64</f>
        <v>0.90825688073394495</v>
      </c>
      <c r="F65" s="65">
        <f t="shared" ref="F65:I65" si="6">F64/$J$64</f>
        <v>6.2385321100917435E-2</v>
      </c>
      <c r="G65" s="65">
        <f t="shared" si="6"/>
        <v>2.3853211009174313E-2</v>
      </c>
      <c r="H65" s="65">
        <f t="shared" si="6"/>
        <v>0</v>
      </c>
      <c r="I65" s="65">
        <f t="shared" si="6"/>
        <v>5.5045871559633031E-3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556</v>
      </c>
      <c r="F67" s="64">
        <f t="shared" ref="F67:J67" si="7">SUM(F36:F59)</f>
        <v>30</v>
      </c>
      <c r="G67" s="64">
        <f t="shared" si="7"/>
        <v>15</v>
      </c>
      <c r="H67" s="64">
        <f t="shared" si="7"/>
        <v>0</v>
      </c>
      <c r="I67" s="64">
        <f t="shared" si="7"/>
        <v>5</v>
      </c>
      <c r="J67" s="64">
        <f t="shared" si="7"/>
        <v>606</v>
      </c>
    </row>
    <row r="68" spans="3:10" s="52" customFormat="1" ht="15" x14ac:dyDescent="0.25">
      <c r="C68" s="97" t="s">
        <v>6</v>
      </c>
      <c r="D68" s="98"/>
      <c r="E68" s="65">
        <f>E67/$J$67</f>
        <v>0.91749174917491749</v>
      </c>
      <c r="F68" s="65">
        <f t="shared" ref="F68:I68" si="8">F67/$J$67</f>
        <v>4.9504950495049507E-2</v>
      </c>
      <c r="G68" s="65">
        <f t="shared" si="8"/>
        <v>2.4752475247524754E-2</v>
      </c>
      <c r="H68" s="65">
        <f t="shared" si="8"/>
        <v>0</v>
      </c>
      <c r="I68" s="65">
        <f t="shared" si="8"/>
        <v>8.2508250825082501E-3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525.5</v>
      </c>
      <c r="F70" s="64">
        <f t="shared" ref="F70:J70" si="9">F61/2</f>
        <v>32</v>
      </c>
      <c r="G70" s="64">
        <f t="shared" si="9"/>
        <v>14</v>
      </c>
      <c r="H70" s="64">
        <f t="shared" si="9"/>
        <v>0</v>
      </c>
      <c r="I70" s="64">
        <f t="shared" si="9"/>
        <v>4</v>
      </c>
      <c r="J70" s="64">
        <f t="shared" si="9"/>
        <v>575.5</v>
      </c>
    </row>
    <row r="71" spans="3:10" s="52" customFormat="1" ht="15" x14ac:dyDescent="0.25">
      <c r="C71" s="97" t="s">
        <v>6</v>
      </c>
      <c r="D71" s="98"/>
      <c r="E71" s="65">
        <f>E70/$J$70</f>
        <v>0.91311902693310165</v>
      </c>
      <c r="F71" s="65">
        <f t="shared" ref="F71:I71" si="10">F70/$J$70</f>
        <v>5.560382276281494E-2</v>
      </c>
      <c r="G71" s="65">
        <f t="shared" si="10"/>
        <v>2.4326672458731539E-2</v>
      </c>
      <c r="H71" s="65">
        <f t="shared" si="10"/>
        <v>0</v>
      </c>
      <c r="I71" s="65">
        <f t="shared" si="10"/>
        <v>6.9504778453518675E-3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NC 22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NC 22</v>
      </c>
      <c r="C4" s="99"/>
      <c r="D4" s="99"/>
      <c r="H4" s="101" t="s">
        <v>17</v>
      </c>
      <c r="I4" s="101"/>
      <c r="J4" s="101"/>
      <c r="K4" s="100" t="str">
        <f>'48 Hours (speed)'!O4</f>
        <v>465985F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55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5</v>
      </c>
      <c r="E18" s="2">
        <v>4</v>
      </c>
      <c r="F18" s="2">
        <v>0</v>
      </c>
      <c r="G18" s="2">
        <v>3</v>
      </c>
      <c r="H18" s="2">
        <v>0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13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10</v>
      </c>
      <c r="E19" s="2">
        <v>8</v>
      </c>
      <c r="F19" s="2">
        <v>0</v>
      </c>
      <c r="G19" s="2">
        <v>4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2</v>
      </c>
      <c r="E20" s="2">
        <v>5</v>
      </c>
      <c r="F20" s="2">
        <v>0</v>
      </c>
      <c r="G20" s="2">
        <v>12</v>
      </c>
      <c r="H20" s="2">
        <v>2</v>
      </c>
      <c r="I20" s="2">
        <v>0</v>
      </c>
      <c r="J20" s="2">
        <v>3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25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9</v>
      </c>
      <c r="E21" s="2">
        <v>3</v>
      </c>
      <c r="F21" s="2">
        <v>0</v>
      </c>
      <c r="G21" s="2">
        <v>3</v>
      </c>
      <c r="H21" s="2">
        <v>2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15</v>
      </c>
      <c r="E22" s="2">
        <v>5</v>
      </c>
      <c r="F22" s="2">
        <v>1</v>
      </c>
      <c r="G22" s="2">
        <v>5</v>
      </c>
      <c r="H22" s="2">
        <v>1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28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10</v>
      </c>
      <c r="E23" s="2">
        <v>5</v>
      </c>
      <c r="F23" s="2">
        <v>0</v>
      </c>
      <c r="G23" s="2">
        <v>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14</v>
      </c>
      <c r="E24" s="2">
        <v>10</v>
      </c>
      <c r="F24" s="2">
        <v>1</v>
      </c>
      <c r="G24" s="2">
        <v>10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36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16</v>
      </c>
      <c r="E25" s="2">
        <v>5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25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23</v>
      </c>
      <c r="E26" s="2">
        <v>7</v>
      </c>
      <c r="F26" s="2">
        <v>0</v>
      </c>
      <c r="G26" s="2">
        <v>9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39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27</v>
      </c>
      <c r="E27" s="2">
        <v>14</v>
      </c>
      <c r="F27" s="2">
        <v>0</v>
      </c>
      <c r="G27" s="2">
        <v>11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53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31</v>
      </c>
      <c r="E28" s="2">
        <v>17</v>
      </c>
      <c r="F28" s="2">
        <v>0</v>
      </c>
      <c r="G28" s="2">
        <v>4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52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45</v>
      </c>
      <c r="E29" s="2">
        <v>13</v>
      </c>
      <c r="F29" s="2">
        <v>0</v>
      </c>
      <c r="G29" s="2">
        <v>15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6">
        <f t="shared" si="1"/>
        <v>74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24</v>
      </c>
      <c r="E30" s="2">
        <v>8</v>
      </c>
      <c r="F30" s="2">
        <v>0</v>
      </c>
      <c r="G30" s="2">
        <v>7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39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1</v>
      </c>
      <c r="D31" s="2">
        <v>11</v>
      </c>
      <c r="E31" s="2">
        <v>8</v>
      </c>
      <c r="F31" s="2">
        <v>0</v>
      </c>
      <c r="G31" s="2">
        <v>7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27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17</v>
      </c>
      <c r="E32" s="2">
        <v>11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30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10</v>
      </c>
      <c r="E33" s="2">
        <v>1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9</v>
      </c>
      <c r="E34" s="2">
        <v>3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13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2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3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</v>
      </c>
      <c r="E42" s="2">
        <v>7</v>
      </c>
      <c r="F42" s="2">
        <v>0</v>
      </c>
      <c r="G42" s="2">
        <v>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16</v>
      </c>
      <c r="E43" s="2">
        <v>6</v>
      </c>
      <c r="F43" s="2">
        <v>0</v>
      </c>
      <c r="G43" s="2">
        <v>6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6</v>
      </c>
      <c r="E44" s="2">
        <v>3</v>
      </c>
      <c r="F44" s="2">
        <v>2</v>
      </c>
      <c r="G44" s="2">
        <v>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10</v>
      </c>
      <c r="E45" s="2">
        <v>4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18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12</v>
      </c>
      <c r="E46" s="2">
        <v>8</v>
      </c>
      <c r="F46" s="2">
        <v>0</v>
      </c>
      <c r="G46" s="2">
        <v>3</v>
      </c>
      <c r="H46" s="2">
        <v>0</v>
      </c>
      <c r="I46" s="2">
        <v>0</v>
      </c>
      <c r="J46" s="2">
        <v>1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1</v>
      </c>
      <c r="D47" s="4">
        <v>8</v>
      </c>
      <c r="E47" s="4">
        <v>5</v>
      </c>
      <c r="F47" s="4">
        <v>0</v>
      </c>
      <c r="G47" s="4">
        <v>8</v>
      </c>
      <c r="H47" s="4">
        <v>1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24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26</v>
      </c>
      <c r="E48" s="2">
        <v>4</v>
      </c>
      <c r="F48" s="2">
        <v>0</v>
      </c>
      <c r="G48" s="2">
        <v>11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41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15</v>
      </c>
      <c r="E49" s="2">
        <v>10</v>
      </c>
      <c r="F49" s="2">
        <v>0</v>
      </c>
      <c r="G49" s="2">
        <v>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31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14</v>
      </c>
      <c r="E50" s="2">
        <v>6</v>
      </c>
      <c r="F50" s="2">
        <v>0</v>
      </c>
      <c r="G50" s="2">
        <v>10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31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29</v>
      </c>
      <c r="E51" s="2">
        <v>13</v>
      </c>
      <c r="F51" s="2">
        <v>1</v>
      </c>
      <c r="G51" s="2">
        <v>16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60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31</v>
      </c>
      <c r="E52" s="2">
        <v>14</v>
      </c>
      <c r="F52" s="2">
        <v>0</v>
      </c>
      <c r="G52" s="2">
        <v>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54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52</v>
      </c>
      <c r="E53" s="4">
        <v>18</v>
      </c>
      <c r="F53" s="4">
        <v>0</v>
      </c>
      <c r="G53" s="4">
        <v>12</v>
      </c>
      <c r="H53" s="4">
        <v>0</v>
      </c>
      <c r="I53" s="4">
        <v>0</v>
      </c>
      <c r="J53" s="4">
        <v>0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83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1</v>
      </c>
      <c r="D54" s="2">
        <v>34</v>
      </c>
      <c r="E54" s="2">
        <v>11</v>
      </c>
      <c r="F54" s="2">
        <v>0</v>
      </c>
      <c r="G54" s="2">
        <v>3</v>
      </c>
      <c r="H54" s="2">
        <v>1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51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19</v>
      </c>
      <c r="E55" s="2">
        <v>8</v>
      </c>
      <c r="F55" s="2">
        <v>0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46">
        <f t="shared" si="1"/>
        <v>33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14</v>
      </c>
      <c r="E56" s="2">
        <v>5</v>
      </c>
      <c r="F56" s="2">
        <v>1</v>
      </c>
      <c r="G56" s="2">
        <v>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29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2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5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9</v>
      </c>
      <c r="E58" s="2">
        <v>0</v>
      </c>
      <c r="F58" s="2">
        <v>0</v>
      </c>
      <c r="G58" s="2">
        <v>2</v>
      </c>
      <c r="H58" s="2">
        <v>0</v>
      </c>
      <c r="I58" s="2">
        <v>0</v>
      </c>
      <c r="J58" s="2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3</v>
      </c>
      <c r="D61" s="64">
        <f t="shared" ref="D61:Q61" si="3">SUM(D12:D59)</f>
        <v>582</v>
      </c>
      <c r="E61" s="64">
        <f t="shared" si="3"/>
        <v>256</v>
      </c>
      <c r="F61" s="64">
        <f t="shared" si="3"/>
        <v>6</v>
      </c>
      <c r="G61" s="64">
        <f t="shared" si="3"/>
        <v>221</v>
      </c>
      <c r="H61" s="64">
        <f t="shared" si="3"/>
        <v>10</v>
      </c>
      <c r="I61" s="64">
        <f t="shared" si="3"/>
        <v>0</v>
      </c>
      <c r="J61" s="64">
        <f t="shared" si="3"/>
        <v>11</v>
      </c>
      <c r="K61" s="64">
        <f t="shared" si="3"/>
        <v>9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</v>
      </c>
      <c r="Q61" s="64">
        <f t="shared" si="3"/>
        <v>1101</v>
      </c>
    </row>
    <row r="62" spans="1:17" s="52" customFormat="1" ht="15" x14ac:dyDescent="0.25">
      <c r="A62" s="97" t="s">
        <v>6</v>
      </c>
      <c r="B62" s="98"/>
      <c r="C62" s="65">
        <f>C61/$Q$61</f>
        <v>2.7247956403269754E-3</v>
      </c>
      <c r="D62" s="65">
        <f t="shared" ref="D62:P62" si="4">D61/$Q$61</f>
        <v>0.52861035422343328</v>
      </c>
      <c r="E62" s="65">
        <f t="shared" si="4"/>
        <v>0.23251589464123523</v>
      </c>
      <c r="F62" s="65">
        <f t="shared" si="4"/>
        <v>5.4495912806539508E-3</v>
      </c>
      <c r="G62" s="65">
        <f t="shared" si="4"/>
        <v>0.20072661217075385</v>
      </c>
      <c r="H62" s="65">
        <f t="shared" si="4"/>
        <v>9.0826521344232521E-3</v>
      </c>
      <c r="I62" s="65">
        <f t="shared" si="4"/>
        <v>0</v>
      </c>
      <c r="J62" s="65">
        <f t="shared" si="4"/>
        <v>9.9909173478655768E-3</v>
      </c>
      <c r="K62" s="65">
        <f t="shared" si="4"/>
        <v>8.1743869209809257E-3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2.7247956403269754E-3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280</v>
      </c>
      <c r="E64" s="64">
        <f t="shared" si="5"/>
        <v>128</v>
      </c>
      <c r="F64" s="64">
        <f t="shared" si="5"/>
        <v>2</v>
      </c>
      <c r="G64" s="64">
        <f t="shared" si="5"/>
        <v>105</v>
      </c>
      <c r="H64" s="64">
        <f t="shared" si="5"/>
        <v>7</v>
      </c>
      <c r="I64" s="64">
        <f t="shared" si="5"/>
        <v>0</v>
      </c>
      <c r="J64" s="64">
        <f t="shared" si="5"/>
        <v>7</v>
      </c>
      <c r="K64" s="64">
        <f t="shared" si="5"/>
        <v>3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534</v>
      </c>
    </row>
    <row r="65" spans="1:17" s="52" customFormat="1" ht="15" x14ac:dyDescent="0.25">
      <c r="A65" s="97" t="s">
        <v>6</v>
      </c>
      <c r="B65" s="98"/>
      <c r="C65" s="65">
        <f>C64/$Q$64</f>
        <v>1.8726591760299626E-3</v>
      </c>
      <c r="D65" s="65">
        <f t="shared" ref="D65:P65" si="6">D64/$Q$64</f>
        <v>0.52434456928838946</v>
      </c>
      <c r="E65" s="65">
        <f t="shared" si="6"/>
        <v>0.23970037453183521</v>
      </c>
      <c r="F65" s="65">
        <f t="shared" si="6"/>
        <v>3.7453183520599251E-3</v>
      </c>
      <c r="G65" s="65">
        <f t="shared" si="6"/>
        <v>0.19662921348314608</v>
      </c>
      <c r="H65" s="65">
        <f t="shared" si="6"/>
        <v>1.3108614232209739E-2</v>
      </c>
      <c r="I65" s="65">
        <f t="shared" si="6"/>
        <v>0</v>
      </c>
      <c r="J65" s="65">
        <f t="shared" si="6"/>
        <v>1.3108614232209739E-2</v>
      </c>
      <c r="K65" s="65">
        <f t="shared" si="6"/>
        <v>5.6179775280898875E-3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1.8726591760299626E-3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2</v>
      </c>
      <c r="D67" s="64">
        <f t="shared" ref="D67:Q67" si="7">SUM(D36:D59)</f>
        <v>302</v>
      </c>
      <c r="E67" s="64">
        <f t="shared" si="7"/>
        <v>128</v>
      </c>
      <c r="F67" s="64">
        <f t="shared" si="7"/>
        <v>4</v>
      </c>
      <c r="G67" s="64">
        <f t="shared" si="7"/>
        <v>116</v>
      </c>
      <c r="H67" s="64">
        <f t="shared" si="7"/>
        <v>3</v>
      </c>
      <c r="I67" s="64">
        <f t="shared" si="7"/>
        <v>0</v>
      </c>
      <c r="J67" s="64">
        <f t="shared" si="7"/>
        <v>4</v>
      </c>
      <c r="K67" s="64">
        <f t="shared" si="7"/>
        <v>6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2</v>
      </c>
      <c r="Q67" s="64">
        <f t="shared" si="7"/>
        <v>567</v>
      </c>
    </row>
    <row r="68" spans="1:17" s="52" customFormat="1" ht="15" x14ac:dyDescent="0.25">
      <c r="A68" s="97" t="s">
        <v>6</v>
      </c>
      <c r="B68" s="98"/>
      <c r="C68" s="65">
        <f>C67/$Q$67</f>
        <v>3.5273368606701938E-3</v>
      </c>
      <c r="D68" s="65">
        <f t="shared" ref="D68:P68" si="8">D67/$Q$67</f>
        <v>0.53262786596119926</v>
      </c>
      <c r="E68" s="65">
        <f t="shared" si="8"/>
        <v>0.2257495590828924</v>
      </c>
      <c r="F68" s="65">
        <f t="shared" si="8"/>
        <v>7.0546737213403876E-3</v>
      </c>
      <c r="G68" s="65">
        <f t="shared" si="8"/>
        <v>0.20458553791887124</v>
      </c>
      <c r="H68" s="65">
        <f t="shared" si="8"/>
        <v>5.2910052910052907E-3</v>
      </c>
      <c r="I68" s="65">
        <f t="shared" si="8"/>
        <v>0</v>
      </c>
      <c r="J68" s="65">
        <f t="shared" si="8"/>
        <v>7.0546737213403876E-3</v>
      </c>
      <c r="K68" s="65">
        <f t="shared" si="8"/>
        <v>1.0582010582010581E-2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3.5273368606701938E-3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1.5</v>
      </c>
      <c r="D70" s="64">
        <f t="shared" ref="D70:Q70" si="9">D61/2</f>
        <v>291</v>
      </c>
      <c r="E70" s="64">
        <f t="shared" si="9"/>
        <v>128</v>
      </c>
      <c r="F70" s="64">
        <f t="shared" si="9"/>
        <v>3</v>
      </c>
      <c r="G70" s="64">
        <f t="shared" si="9"/>
        <v>110.5</v>
      </c>
      <c r="H70" s="64">
        <f t="shared" si="9"/>
        <v>5</v>
      </c>
      <c r="I70" s="64">
        <f t="shared" si="9"/>
        <v>0</v>
      </c>
      <c r="J70" s="64">
        <f t="shared" si="9"/>
        <v>5.5</v>
      </c>
      <c r="K70" s="64">
        <f t="shared" si="9"/>
        <v>4.5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1.5</v>
      </c>
      <c r="Q70" s="64">
        <f t="shared" si="9"/>
        <v>550.5</v>
      </c>
    </row>
    <row r="71" spans="1:17" s="52" customFormat="1" ht="15" x14ac:dyDescent="0.25">
      <c r="A71" s="97" t="s">
        <v>6</v>
      </c>
      <c r="B71" s="98"/>
      <c r="C71" s="65">
        <f>C70/$Q$70</f>
        <v>2.7247956403269754E-3</v>
      </c>
      <c r="D71" s="65">
        <f t="shared" ref="D71:P71" si="10">D70/$Q$70</f>
        <v>0.52861035422343328</v>
      </c>
      <c r="E71" s="65">
        <f t="shared" si="10"/>
        <v>0.23251589464123523</v>
      </c>
      <c r="F71" s="65">
        <f t="shared" si="10"/>
        <v>5.4495912806539508E-3</v>
      </c>
      <c r="G71" s="65">
        <f t="shared" si="10"/>
        <v>0.20072661217075385</v>
      </c>
      <c r="H71" s="65">
        <f t="shared" si="10"/>
        <v>9.0826521344232521E-3</v>
      </c>
      <c r="I71" s="65">
        <f t="shared" si="10"/>
        <v>0</v>
      </c>
      <c r="J71" s="65">
        <f t="shared" si="10"/>
        <v>9.9909173478655768E-3</v>
      </c>
      <c r="K71" s="65">
        <f t="shared" si="10"/>
        <v>8.1743869209809257E-3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2.7247956403269754E-3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NC 22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NC 22</v>
      </c>
      <c r="C4" s="99"/>
      <c r="D4" s="99"/>
      <c r="F4" s="101" t="s">
        <v>17</v>
      </c>
      <c r="G4" s="101"/>
      <c r="H4" s="114" t="str">
        <f>'48 Hours (speed)'!O4</f>
        <v>465985F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1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9</v>
      </c>
      <c r="F18" s="2">
        <f>SUM('48 Hours - SB  (volume &amp; class)'!F18:I18)</f>
        <v>3</v>
      </c>
      <c r="G18" s="2">
        <f>SUM('48 Hours - SB  (volume &amp; class)'!J18:L18)</f>
        <v>1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13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18</v>
      </c>
      <c r="F19" s="2">
        <f>SUM('48 Hours - SB  (volume &amp; class)'!F19:I19)</f>
        <v>5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24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7</v>
      </c>
      <c r="F20" s="2">
        <f>SUM('48 Hours - SB  (volume &amp; class)'!F20:I20)</f>
        <v>14</v>
      </c>
      <c r="G20" s="2">
        <f>SUM('48 Hours - SB  (volume &amp; class)'!J20:L20)</f>
        <v>4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25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12</v>
      </c>
      <c r="F21" s="2">
        <f>SUM('48 Hours - SB  (volume &amp; class)'!F21:I21)</f>
        <v>5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18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20</v>
      </c>
      <c r="F22" s="2">
        <f>SUM('48 Hours - SB  (volume &amp; class)'!F22:I22)</f>
        <v>7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28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15</v>
      </c>
      <c r="F23" s="2">
        <f>SUM('48 Hours - SB  (volume &amp; class)'!F23:I23)</f>
        <v>3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18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24</v>
      </c>
      <c r="F24" s="2">
        <f>SUM('48 Hours - SB  (volume &amp; class)'!F24:I24)</f>
        <v>11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36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21</v>
      </c>
      <c r="F25" s="2">
        <f>SUM('48 Hours - SB  (volume &amp; class)'!F25:I25)</f>
        <v>3</v>
      </c>
      <c r="G25" s="2">
        <f>SUM('48 Hours - SB  (volume &amp; class)'!J25:L25)</f>
        <v>1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25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30</v>
      </c>
      <c r="F26" s="2">
        <f>SUM('48 Hours - SB  (volume &amp; class)'!F26:I26)</f>
        <v>9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39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41</v>
      </c>
      <c r="F27" s="2">
        <f>SUM('48 Hours - SB  (volume &amp; class)'!F27:I27)</f>
        <v>12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53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48</v>
      </c>
      <c r="F28" s="2">
        <f>SUM('48 Hours - SB  (volume &amp; class)'!F28:I28)</f>
        <v>4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52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58</v>
      </c>
      <c r="F29" s="2">
        <f>SUM('48 Hours - SB  (volume &amp; class)'!F29:I29)</f>
        <v>15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1</v>
      </c>
      <c r="J29" s="61">
        <f t="shared" si="1"/>
        <v>74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32</v>
      </c>
      <c r="F30" s="2">
        <f>SUM('48 Hours - SB  (volume &amp; class)'!F30:I30)</f>
        <v>7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39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20</v>
      </c>
      <c r="F31" s="2">
        <f>SUM('48 Hours - SB  (volume &amp; class)'!F31:I31)</f>
        <v>7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27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28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30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11</v>
      </c>
      <c r="F33" s="2">
        <f>SUM('48 Hours - SB  (volume &amp; class)'!F33:I33)</f>
        <v>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14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12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13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2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2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0</v>
      </c>
      <c r="G41" s="2">
        <f>SUM('48 Hours - SB  (volume &amp; class)'!J41:L41)</f>
        <v>1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3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8</v>
      </c>
      <c r="F42" s="2">
        <f>SUM('48 Hours - SB  (volume &amp; class)'!F42:I42)</f>
        <v>5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13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22</v>
      </c>
      <c r="F43" s="2">
        <f>SUM('48 Hours - SB  (volume &amp; class)'!F43:I43)</f>
        <v>6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29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9</v>
      </c>
      <c r="F44" s="2">
        <f>SUM('48 Hours - SB  (volume &amp; class)'!F44:I44)</f>
        <v>10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19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14</v>
      </c>
      <c r="F45" s="2">
        <f>SUM('48 Hours - SB  (volume &amp; class)'!F45:I45)</f>
        <v>3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18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20</v>
      </c>
      <c r="F46" s="2">
        <f>SUM('48 Hours - SB  (volume &amp; class)'!F46:I46)</f>
        <v>3</v>
      </c>
      <c r="G46" s="2">
        <f>SUM('48 Hours - SB  (volume &amp; class)'!J46:L46)</f>
        <v>2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25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14</v>
      </c>
      <c r="F47" s="2">
        <f>SUM('48 Hours - SB  (volume &amp; class)'!F47:I47)</f>
        <v>9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24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30</v>
      </c>
      <c r="F48" s="2">
        <f>SUM('48 Hours - SB  (volume &amp; class)'!F48:I48)</f>
        <v>11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41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25</v>
      </c>
      <c r="F49" s="2">
        <f>SUM('48 Hours - SB  (volume &amp; class)'!F49:I49)</f>
        <v>6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31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20</v>
      </c>
      <c r="F50" s="2">
        <f>SUM('48 Hours - SB  (volume &amp; class)'!F50:I50)</f>
        <v>11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31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42</v>
      </c>
      <c r="F51" s="2">
        <f>SUM('48 Hours - SB  (volume &amp; class)'!F51:I51)</f>
        <v>17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1</v>
      </c>
      <c r="J51" s="61">
        <f t="shared" si="1"/>
        <v>60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45</v>
      </c>
      <c r="F52" s="2">
        <f>SUM('48 Hours - SB  (volume &amp; class)'!F52:I52)</f>
        <v>9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54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70</v>
      </c>
      <c r="F53" s="2">
        <f>SUM('48 Hours - SB  (volume &amp; class)'!F53:I53)</f>
        <v>12</v>
      </c>
      <c r="G53" s="2">
        <f>SUM('48 Hours - SB  (volume &amp; class)'!J53:L53)</f>
        <v>1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83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46</v>
      </c>
      <c r="F54" s="2">
        <f>SUM('48 Hours - SB  (volume &amp; class)'!F54:I54)</f>
        <v>4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51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27</v>
      </c>
      <c r="F55" s="2">
        <f>SUM('48 Hours - SB  (volume &amp; class)'!F55:I55)</f>
        <v>5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1</v>
      </c>
      <c r="J55" s="61">
        <f t="shared" si="1"/>
        <v>33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19</v>
      </c>
      <c r="F56" s="2">
        <f>SUM('48 Hours - SB  (volume &amp; class)'!F56:I56)</f>
        <v>10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29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5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5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9</v>
      </c>
      <c r="F58" s="2">
        <f>SUM('48 Hours - SB  (volume &amp; class)'!F58:I58)</f>
        <v>2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12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1</v>
      </c>
      <c r="F59" s="6">
        <f>SUM('48 Hours - SB  (volume &amp; class)'!F59:I59)</f>
        <v>0</v>
      </c>
      <c r="G59" s="6">
        <f>SUM('48 Hours - SB  (volume &amp; class)'!J59:L59)</f>
        <v>1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2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841</v>
      </c>
      <c r="F61" s="64">
        <f t="shared" ref="F61:J61" si="3">SUM(F12:F59)</f>
        <v>237</v>
      </c>
      <c r="G61" s="64">
        <f t="shared" si="3"/>
        <v>20</v>
      </c>
      <c r="H61" s="64">
        <f t="shared" si="3"/>
        <v>0</v>
      </c>
      <c r="I61" s="64">
        <f t="shared" si="3"/>
        <v>3</v>
      </c>
      <c r="J61" s="64">
        <f t="shared" si="3"/>
        <v>1101</v>
      </c>
    </row>
    <row r="62" spans="1:14" s="52" customFormat="1" ht="15" x14ac:dyDescent="0.25">
      <c r="C62" s="97" t="s">
        <v>6</v>
      </c>
      <c r="D62" s="98"/>
      <c r="E62" s="65">
        <f>E61/$J$61</f>
        <v>0.76385104450499541</v>
      </c>
      <c r="F62" s="65">
        <f t="shared" ref="F62:I62" si="4">F61/$J$61</f>
        <v>0.21525885558583105</v>
      </c>
      <c r="G62" s="65">
        <f t="shared" si="4"/>
        <v>1.8165304268846504E-2</v>
      </c>
      <c r="H62" s="65">
        <f t="shared" si="4"/>
        <v>0</v>
      </c>
      <c r="I62" s="65">
        <f t="shared" si="4"/>
        <v>2.7247956403269754E-3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409</v>
      </c>
      <c r="F64" s="64">
        <f t="shared" ref="F64:I64" si="5">SUM(F12:F35)</f>
        <v>114</v>
      </c>
      <c r="G64" s="64">
        <f t="shared" si="5"/>
        <v>10</v>
      </c>
      <c r="H64" s="64">
        <f t="shared" si="5"/>
        <v>0</v>
      </c>
      <c r="I64" s="64">
        <f t="shared" si="5"/>
        <v>1</v>
      </c>
      <c r="J64" s="64">
        <f>SUM(J12:J35)</f>
        <v>534</v>
      </c>
    </row>
    <row r="65" spans="3:10" s="52" customFormat="1" ht="15" x14ac:dyDescent="0.25">
      <c r="C65" s="97" t="s">
        <v>6</v>
      </c>
      <c r="D65" s="98"/>
      <c r="E65" s="65">
        <f>E64/$J$64</f>
        <v>0.76591760299625467</v>
      </c>
      <c r="F65" s="65">
        <f t="shared" ref="F65:I65" si="6">F64/$J$64</f>
        <v>0.21348314606741572</v>
      </c>
      <c r="G65" s="65">
        <f t="shared" si="6"/>
        <v>1.8726591760299626E-2</v>
      </c>
      <c r="H65" s="65">
        <f t="shared" si="6"/>
        <v>0</v>
      </c>
      <c r="I65" s="65">
        <f t="shared" si="6"/>
        <v>1.8726591760299626E-3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432</v>
      </c>
      <c r="F67" s="64">
        <f t="shared" ref="F67:J67" si="7">SUM(F36:F59)</f>
        <v>123</v>
      </c>
      <c r="G67" s="64">
        <f t="shared" si="7"/>
        <v>10</v>
      </c>
      <c r="H67" s="64">
        <f t="shared" si="7"/>
        <v>0</v>
      </c>
      <c r="I67" s="64">
        <f t="shared" si="7"/>
        <v>2</v>
      </c>
      <c r="J67" s="64">
        <f t="shared" si="7"/>
        <v>567</v>
      </c>
    </row>
    <row r="68" spans="3:10" s="52" customFormat="1" ht="15" x14ac:dyDescent="0.25">
      <c r="C68" s="97" t="s">
        <v>6</v>
      </c>
      <c r="D68" s="98"/>
      <c r="E68" s="65">
        <f>E67/$J$67</f>
        <v>0.76190476190476186</v>
      </c>
      <c r="F68" s="65">
        <f t="shared" ref="F68:I68" si="8">F67/$J$67</f>
        <v>0.21693121693121692</v>
      </c>
      <c r="G68" s="65">
        <f t="shared" si="8"/>
        <v>1.7636684303350969E-2</v>
      </c>
      <c r="H68" s="65">
        <f t="shared" si="8"/>
        <v>0</v>
      </c>
      <c r="I68" s="65">
        <f t="shared" si="8"/>
        <v>3.5273368606701938E-3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420.5</v>
      </c>
      <c r="F70" s="64">
        <f t="shared" ref="F70:J70" si="9">F61/2</f>
        <v>118.5</v>
      </c>
      <c r="G70" s="64">
        <f t="shared" si="9"/>
        <v>10</v>
      </c>
      <c r="H70" s="64">
        <f t="shared" si="9"/>
        <v>0</v>
      </c>
      <c r="I70" s="64">
        <f t="shared" si="9"/>
        <v>1.5</v>
      </c>
      <c r="J70" s="64">
        <f t="shared" si="9"/>
        <v>550.5</v>
      </c>
    </row>
    <row r="71" spans="3:10" s="52" customFormat="1" ht="15" x14ac:dyDescent="0.25">
      <c r="C71" s="97" t="s">
        <v>6</v>
      </c>
      <c r="D71" s="98"/>
      <c r="E71" s="65">
        <f>E70/$J$70</f>
        <v>0.76385104450499541</v>
      </c>
      <c r="F71" s="65">
        <f t="shared" ref="F71:I71" si="10">F70/$J$70</f>
        <v>0.21525885558583105</v>
      </c>
      <c r="G71" s="65">
        <f t="shared" si="10"/>
        <v>1.8165304268846504E-2</v>
      </c>
      <c r="H71" s="65">
        <f t="shared" si="10"/>
        <v>0</v>
      </c>
      <c r="I71" s="65">
        <f t="shared" si="10"/>
        <v>2.7247956403269754E-3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NC 22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NC 22</v>
      </c>
      <c r="C4" s="99"/>
      <c r="D4" s="99"/>
      <c r="H4" s="101" t="s">
        <v>17</v>
      </c>
      <c r="I4" s="101"/>
      <c r="J4" s="101"/>
      <c r="K4" s="100" t="str">
        <f>'48 Hours (speed)'!O4</f>
        <v>465985F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55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1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5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2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1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3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2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4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5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15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1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19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45</v>
      </c>
      <c r="E18" s="2">
        <f>'48 Hours - NB  (volume &amp; class)'!E18+'48 Hours - SB  (volume &amp; class)'!E18</f>
        <v>11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5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62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85</v>
      </c>
      <c r="E19" s="2">
        <f>'48 Hours - NB  (volume &amp; class)'!E19+'48 Hours - SB  (volume &amp; class)'!E19</f>
        <v>26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9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2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125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44</v>
      </c>
      <c r="E20" s="2">
        <f>'48 Hours - NB  (volume &amp; class)'!E20+'48 Hours - SB  (volume &amp; class)'!E20</f>
        <v>12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18</v>
      </c>
      <c r="H20" s="2">
        <f>'48 Hours - NB  (volume &amp; class)'!H20+'48 Hours - SB  (volume &amp; class)'!H20</f>
        <v>2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4</v>
      </c>
      <c r="K20" s="2">
        <f>'48 Hours - NB  (volume &amp; class)'!K20+'48 Hours - SB  (volume &amp; class)'!K20</f>
        <v>1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6">
        <f t="shared" si="1"/>
        <v>82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37</v>
      </c>
      <c r="E21" s="2">
        <f>'48 Hours - NB  (volume &amp; class)'!E21+'48 Hours - SB  (volume &amp; class)'!E21</f>
        <v>9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4</v>
      </c>
      <c r="H21" s="2">
        <f>'48 Hours - NB  (volume &amp; class)'!H21+'48 Hours - SB  (volume &amp; class)'!H21</f>
        <v>2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1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54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28</v>
      </c>
      <c r="E22" s="2">
        <f>'48 Hours - NB  (volume &amp; class)'!E22+'48 Hours - SB  (volume &amp; class)'!E22</f>
        <v>9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6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2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48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32</v>
      </c>
      <c r="E23" s="2">
        <f>'48 Hours - NB  (volume &amp; class)'!E23+'48 Hours - SB  (volume &amp; class)'!E23</f>
        <v>9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4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1</v>
      </c>
      <c r="K23" s="2">
        <f>'48 Hours - NB  (volume &amp; class)'!K23+'48 Hours - SB  (volume &amp; class)'!K23</f>
        <v>1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46">
        <f t="shared" si="1"/>
        <v>49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28</v>
      </c>
      <c r="E24" s="2">
        <f>'48 Hours - NB  (volume &amp; class)'!E24+'48 Hours - SB  (volume &amp; class)'!E24</f>
        <v>13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12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1</v>
      </c>
      <c r="K24" s="2">
        <f>'48 Hours - NB  (volume &amp; class)'!K24+'48 Hours - SB  (volume &amp; class)'!K24</f>
        <v>1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57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39</v>
      </c>
      <c r="E25" s="2">
        <f>'48 Hours - NB  (volume &amp; class)'!E25+'48 Hours - SB  (volume &amp; class)'!E25</f>
        <v>9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53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54</v>
      </c>
      <c r="E26" s="2">
        <f>'48 Hours - NB  (volume &amp; class)'!E26+'48 Hours - SB  (volume &amp; class)'!E26</f>
        <v>10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13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46">
        <f t="shared" si="1"/>
        <v>79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50</v>
      </c>
      <c r="E27" s="2">
        <f>'48 Hours - NB  (volume &amp; class)'!E27+'48 Hours - SB  (volume &amp; class)'!E27</f>
        <v>25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12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89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47</v>
      </c>
      <c r="E28" s="2">
        <f>'48 Hours - NB  (volume &amp; class)'!E28+'48 Hours - SB  (volume &amp; class)'!E28</f>
        <v>21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4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73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68</v>
      </c>
      <c r="E29" s="2">
        <f>'48 Hours - NB  (volume &amp; class)'!E29+'48 Hours - SB  (volume &amp; class)'!E29</f>
        <v>15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19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46">
        <f t="shared" si="1"/>
        <v>104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41</v>
      </c>
      <c r="E30" s="2">
        <f>'48 Hours - NB  (volume &amp; class)'!E30+'48 Hours - SB  (volume &amp; class)'!E30</f>
        <v>12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8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61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16</v>
      </c>
      <c r="E31" s="2">
        <f>'48 Hours - NB  (volume &amp; class)'!E31+'48 Hours - SB  (volume &amp; class)'!E31</f>
        <v>8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8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33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22</v>
      </c>
      <c r="E32" s="2">
        <f>'48 Hours - NB  (volume &amp; class)'!E32+'48 Hours - SB  (volume &amp; class)'!E32</f>
        <v>13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37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14</v>
      </c>
      <c r="E33" s="2">
        <f>'48 Hours - NB  (volume &amp; class)'!E33+'48 Hours - SB  (volume &amp; class)'!E33</f>
        <v>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4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20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13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2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18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2</v>
      </c>
      <c r="E37" s="2">
        <f>'48 Hours - NB  (volume &amp; class)'!E37+'48 Hours - SB  (volume &amp; class)'!E37</f>
        <v>2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4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7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8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19</v>
      </c>
      <c r="E41" s="2">
        <f>'48 Hours - NB  (volume &amp; class)'!E41+'48 Hours - SB  (volume &amp; class)'!E41</f>
        <v>5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26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45</v>
      </c>
      <c r="E42" s="2">
        <f>'48 Hours - NB  (volume &amp; class)'!E42+'48 Hours - SB  (volume &amp; class)'!E42</f>
        <v>10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6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61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105</v>
      </c>
      <c r="E43" s="2">
        <f>'48 Hours - NB  (volume &amp; class)'!E43+'48 Hours - SB  (volume &amp; class)'!E43</f>
        <v>30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147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42</v>
      </c>
      <c r="E44" s="2">
        <f>'48 Hours - NB  (volume &amp; class)'!E44+'48 Hours - SB  (volume &amp; class)'!E44</f>
        <v>13</v>
      </c>
      <c r="F44" s="2">
        <f>'48 Hours - NB  (volume &amp; class)'!F44+'48 Hours - SB  (volume &amp; class)'!F44</f>
        <v>2</v>
      </c>
      <c r="G44" s="2">
        <f>'48 Hours - NB  (volume &amp; class)'!G44+'48 Hours - SB  (volume &amp; class)'!G44</f>
        <v>13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2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2</v>
      </c>
      <c r="Q44" s="46">
        <f t="shared" si="1"/>
        <v>75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38</v>
      </c>
      <c r="E45" s="2">
        <f>'48 Hours - NB  (volume &amp; class)'!E45+'48 Hours - SB  (volume &amp; class)'!E45</f>
        <v>9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5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53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30</v>
      </c>
      <c r="E46" s="2">
        <f>'48 Hours - NB  (volume &amp; class)'!E46+'48 Hours - SB  (volume &amp; class)'!E46</f>
        <v>14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5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2</v>
      </c>
      <c r="K46" s="2">
        <f>'48 Hours - NB  (volume &amp; class)'!K46+'48 Hours - SB  (volume &amp; class)'!K46</f>
        <v>2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53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22</v>
      </c>
      <c r="E47" s="2">
        <f>'48 Hours - NB  (volume &amp; class)'!E47+'48 Hours - SB  (volume &amp; class)'!E47</f>
        <v>11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12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49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46</v>
      </c>
      <c r="E48" s="2">
        <f>'48 Hours - NB  (volume &amp; class)'!E48+'48 Hours - SB  (volume &amp; class)'!E48</f>
        <v>9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67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41</v>
      </c>
      <c r="E49" s="2">
        <f>'48 Hours - NB  (volume &amp; class)'!E49+'48 Hours - SB  (volume &amp; class)'!E49</f>
        <v>16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6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1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2</v>
      </c>
      <c r="Q49" s="46">
        <f t="shared" si="1"/>
        <v>67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46</v>
      </c>
      <c r="E50" s="2">
        <f>'48 Hours - NB  (volume &amp; class)'!E50+'48 Hours - SB  (volume &amp; class)'!E50</f>
        <v>18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11</v>
      </c>
      <c r="H50" s="2">
        <f>'48 Hours - NB  (volume &amp; class)'!H50+'48 Hours - SB  (volume &amp; class)'!H50</f>
        <v>2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78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48</v>
      </c>
      <c r="E51" s="2">
        <f>'48 Hours - NB  (volume &amp; class)'!E51+'48 Hours - SB  (volume &amp; class)'!E51</f>
        <v>19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17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2</v>
      </c>
      <c r="Q51" s="46">
        <f t="shared" si="1"/>
        <v>88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58</v>
      </c>
      <c r="E52" s="2">
        <f>'48 Hours - NB  (volume &amp; class)'!E52+'48 Hours - SB  (volume &amp; class)'!E52</f>
        <v>16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84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77</v>
      </c>
      <c r="E53" s="2">
        <f>'48 Hours - NB  (volume &amp; class)'!E53+'48 Hours - SB  (volume &amp; class)'!E53</f>
        <v>23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14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1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116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49</v>
      </c>
      <c r="E54" s="2">
        <f>'48 Hours - NB  (volume &amp; class)'!E54+'48 Hours - SB  (volume &amp; class)'!E54</f>
        <v>12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4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2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69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35</v>
      </c>
      <c r="E55" s="2">
        <f>'48 Hours - NB  (volume &amp; class)'!E55+'48 Hours - SB  (volume &amp; class)'!E55</f>
        <v>9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7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1</v>
      </c>
      <c r="Q55" s="46">
        <f t="shared" si="1"/>
        <v>53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26</v>
      </c>
      <c r="E56" s="2">
        <f>'48 Hours - NB  (volume &amp; class)'!E56+'48 Hours - SB  (volume &amp; class)'!E56</f>
        <v>5</v>
      </c>
      <c r="F56" s="2">
        <f>'48 Hours - NB  (volume &amp; class)'!F56+'48 Hours - SB  (volume &amp; class)'!F56</f>
        <v>1</v>
      </c>
      <c r="G56" s="2">
        <f>'48 Hours - NB  (volume &amp; class)'!G56+'48 Hours - SB  (volume &amp; class)'!G56</f>
        <v>9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41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6</v>
      </c>
      <c r="E57" s="2">
        <f>'48 Hours - NB  (volume &amp; class)'!E57+'48 Hours - SB  (volume &amp; class)'!E57</f>
        <v>5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12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12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2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1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15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1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9</v>
      </c>
      <c r="D61" s="64">
        <f t="shared" ref="D61:Q61" si="3">SUM(D12:D59)</f>
        <v>1446</v>
      </c>
      <c r="E61" s="64">
        <f t="shared" si="3"/>
        <v>437</v>
      </c>
      <c r="F61" s="64">
        <f t="shared" si="3"/>
        <v>7</v>
      </c>
      <c r="G61" s="64">
        <f t="shared" si="3"/>
        <v>282</v>
      </c>
      <c r="H61" s="64">
        <f t="shared" si="3"/>
        <v>11</v>
      </c>
      <c r="I61" s="64">
        <f t="shared" si="3"/>
        <v>1</v>
      </c>
      <c r="J61" s="64">
        <f t="shared" si="3"/>
        <v>22</v>
      </c>
      <c r="K61" s="64">
        <f t="shared" si="3"/>
        <v>25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11</v>
      </c>
      <c r="Q61" s="64">
        <f t="shared" si="3"/>
        <v>2252</v>
      </c>
    </row>
    <row r="62" spans="1:17" s="52" customFormat="1" ht="15" x14ac:dyDescent="0.25">
      <c r="A62" s="97" t="s">
        <v>6</v>
      </c>
      <c r="B62" s="98"/>
      <c r="C62" s="65">
        <f>C61/$Q$61</f>
        <v>3.9964476021314387E-3</v>
      </c>
      <c r="D62" s="65">
        <f t="shared" ref="D62:P62" si="4">D61/$Q$61</f>
        <v>0.6420959147424512</v>
      </c>
      <c r="E62" s="65">
        <f t="shared" si="4"/>
        <v>0.19404973357015987</v>
      </c>
      <c r="F62" s="65">
        <f t="shared" si="4"/>
        <v>3.1083481349911189E-3</v>
      </c>
      <c r="G62" s="65">
        <f t="shared" si="4"/>
        <v>0.12522202486678508</v>
      </c>
      <c r="H62" s="65">
        <f t="shared" si="4"/>
        <v>4.8845470692717588E-3</v>
      </c>
      <c r="I62" s="65">
        <f t="shared" si="4"/>
        <v>4.4404973357015987E-4</v>
      </c>
      <c r="J62" s="65">
        <f t="shared" si="4"/>
        <v>9.7690941385435177E-3</v>
      </c>
      <c r="K62" s="65">
        <f t="shared" si="4"/>
        <v>1.1101243339253997E-2</v>
      </c>
      <c r="L62" s="65">
        <f t="shared" si="4"/>
        <v>4.4404973357015987E-4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4.8845470692717588E-3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6</v>
      </c>
      <c r="D64" s="64">
        <f t="shared" ref="D64:Q64" si="5">SUM(D12:D35)</f>
        <v>687</v>
      </c>
      <c r="E64" s="64">
        <f t="shared" si="5"/>
        <v>211</v>
      </c>
      <c r="F64" s="64">
        <f t="shared" si="5"/>
        <v>2</v>
      </c>
      <c r="G64" s="64">
        <f t="shared" si="5"/>
        <v>138</v>
      </c>
      <c r="H64" s="64">
        <f t="shared" si="5"/>
        <v>7</v>
      </c>
      <c r="I64" s="64">
        <f t="shared" si="5"/>
        <v>1</v>
      </c>
      <c r="J64" s="64">
        <f t="shared" si="5"/>
        <v>14</v>
      </c>
      <c r="K64" s="64">
        <f t="shared" si="5"/>
        <v>9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4</v>
      </c>
      <c r="Q64" s="64">
        <f t="shared" si="5"/>
        <v>1079</v>
      </c>
    </row>
    <row r="65" spans="1:17" s="52" customFormat="1" ht="15" x14ac:dyDescent="0.25">
      <c r="A65" s="97" t="s">
        <v>6</v>
      </c>
      <c r="B65" s="98"/>
      <c r="C65" s="65">
        <f>C64/$Q$64</f>
        <v>5.5607043558850789E-3</v>
      </c>
      <c r="D65" s="65">
        <f t="shared" ref="D65:P65" si="6">D64/$Q$64</f>
        <v>0.63670064874884147</v>
      </c>
      <c r="E65" s="65">
        <f t="shared" si="6"/>
        <v>0.19555143651529194</v>
      </c>
      <c r="F65" s="65">
        <f t="shared" si="6"/>
        <v>1.8535681186283596E-3</v>
      </c>
      <c r="G65" s="65">
        <f t="shared" si="6"/>
        <v>0.1278962001853568</v>
      </c>
      <c r="H65" s="65">
        <f t="shared" si="6"/>
        <v>6.4874884151992582E-3</v>
      </c>
      <c r="I65" s="65">
        <f t="shared" si="6"/>
        <v>9.2678405931417981E-4</v>
      </c>
      <c r="J65" s="65">
        <f t="shared" si="6"/>
        <v>1.2974976830398516E-2</v>
      </c>
      <c r="K65" s="65">
        <f t="shared" si="6"/>
        <v>8.3410565338276187E-3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3.7071362372567192E-3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3</v>
      </c>
      <c r="D67" s="64">
        <f t="shared" ref="D67:Q67" si="7">SUM(D36:D59)</f>
        <v>759</v>
      </c>
      <c r="E67" s="64">
        <f t="shared" si="7"/>
        <v>226</v>
      </c>
      <c r="F67" s="64">
        <f t="shared" si="7"/>
        <v>5</v>
      </c>
      <c r="G67" s="64">
        <f t="shared" si="7"/>
        <v>144</v>
      </c>
      <c r="H67" s="64">
        <f t="shared" si="7"/>
        <v>4</v>
      </c>
      <c r="I67" s="64">
        <f t="shared" si="7"/>
        <v>0</v>
      </c>
      <c r="J67" s="64">
        <f t="shared" si="7"/>
        <v>8</v>
      </c>
      <c r="K67" s="64">
        <f t="shared" si="7"/>
        <v>16</v>
      </c>
      <c r="L67" s="64">
        <f t="shared" si="7"/>
        <v>1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7</v>
      </c>
      <c r="Q67" s="64">
        <f t="shared" si="7"/>
        <v>1173</v>
      </c>
    </row>
    <row r="68" spans="1:17" s="52" customFormat="1" ht="15" x14ac:dyDescent="0.25">
      <c r="A68" s="97" t="s">
        <v>6</v>
      </c>
      <c r="B68" s="98"/>
      <c r="C68" s="65">
        <f>C67/$Q$67</f>
        <v>2.5575447570332483E-3</v>
      </c>
      <c r="D68" s="65">
        <f t="shared" ref="D68:P68" si="8">D67/$Q$67</f>
        <v>0.6470588235294118</v>
      </c>
      <c r="E68" s="65">
        <f t="shared" si="8"/>
        <v>0.19266837169650469</v>
      </c>
      <c r="F68" s="65">
        <f t="shared" si="8"/>
        <v>4.2625745950554137E-3</v>
      </c>
      <c r="G68" s="65">
        <f t="shared" si="8"/>
        <v>0.12276214833759591</v>
      </c>
      <c r="H68" s="65">
        <f t="shared" si="8"/>
        <v>3.4100596760443308E-3</v>
      </c>
      <c r="I68" s="65">
        <f t="shared" si="8"/>
        <v>0</v>
      </c>
      <c r="J68" s="65">
        <f t="shared" si="8"/>
        <v>6.8201193520886615E-3</v>
      </c>
      <c r="K68" s="65">
        <f t="shared" si="8"/>
        <v>1.3640238704177323E-2</v>
      </c>
      <c r="L68" s="65">
        <f t="shared" si="8"/>
        <v>8.5251491901108269E-4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5.9676044330775786E-3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4.5</v>
      </c>
      <c r="D70" s="64">
        <f t="shared" ref="D70:Q70" si="9">D61/2</f>
        <v>723</v>
      </c>
      <c r="E70" s="64">
        <f t="shared" si="9"/>
        <v>218.5</v>
      </c>
      <c r="F70" s="64">
        <f t="shared" si="9"/>
        <v>3.5</v>
      </c>
      <c r="G70" s="64">
        <f t="shared" si="9"/>
        <v>141</v>
      </c>
      <c r="H70" s="64">
        <f t="shared" si="9"/>
        <v>5.5</v>
      </c>
      <c r="I70" s="64">
        <f t="shared" si="9"/>
        <v>0.5</v>
      </c>
      <c r="J70" s="64">
        <f t="shared" si="9"/>
        <v>11</v>
      </c>
      <c r="K70" s="64">
        <f t="shared" si="9"/>
        <v>12.5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5.5</v>
      </c>
      <c r="Q70" s="64">
        <f t="shared" si="9"/>
        <v>1126</v>
      </c>
    </row>
    <row r="71" spans="1:17" s="52" customFormat="1" ht="15" x14ac:dyDescent="0.25">
      <c r="A71" s="97" t="s">
        <v>6</v>
      </c>
      <c r="B71" s="98"/>
      <c r="C71" s="65">
        <f>C70/$Q$70</f>
        <v>3.9964476021314387E-3</v>
      </c>
      <c r="D71" s="65">
        <f t="shared" ref="D71:P71" si="10">D70/$Q$70</f>
        <v>0.6420959147424512</v>
      </c>
      <c r="E71" s="65">
        <f t="shared" si="10"/>
        <v>0.19404973357015987</v>
      </c>
      <c r="F71" s="65">
        <f t="shared" si="10"/>
        <v>3.1083481349911189E-3</v>
      </c>
      <c r="G71" s="65">
        <f t="shared" si="10"/>
        <v>0.12522202486678508</v>
      </c>
      <c r="H71" s="65">
        <f t="shared" si="10"/>
        <v>4.8845470692717588E-3</v>
      </c>
      <c r="I71" s="65">
        <f t="shared" si="10"/>
        <v>4.4404973357015987E-4</v>
      </c>
      <c r="J71" s="65">
        <f t="shared" si="10"/>
        <v>9.7690941385435177E-3</v>
      </c>
      <c r="K71" s="65">
        <f t="shared" si="10"/>
        <v>1.1101243339253997E-2</v>
      </c>
      <c r="L71" s="65">
        <f t="shared" si="10"/>
        <v>4.4404973357015987E-4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4.8845470692717588E-3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NC 22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NC 22</v>
      </c>
      <c r="C4" s="99"/>
      <c r="D4" s="99"/>
      <c r="F4" s="101" t="s">
        <v>17</v>
      </c>
      <c r="G4" s="101"/>
      <c r="H4" s="114" t="str">
        <f>'48 Hours (speed)'!O4</f>
        <v>465985F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4</v>
      </c>
      <c r="F12" s="2">
        <f>'48 Hours - NB  FHWA Classes'!F12+'48 Hours - SB  FHWA Classes'!F12</f>
        <v>1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5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2</v>
      </c>
      <c r="F14" s="2">
        <f>'48 Hours - NB  FHWA Classes'!F14+'48 Hours - SB  FHWA Classes'!F14</f>
        <v>0</v>
      </c>
      <c r="G14" s="2">
        <f>'48 Hours - NB  FHWA Classes'!G14+'48 Hours - SB  FHWA Classes'!G14</f>
        <v>1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3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1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2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5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5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16</v>
      </c>
      <c r="F17" s="2">
        <f>'48 Hours - NB  FHWA Classes'!F17+'48 Hours - SB  FHWA Classes'!F17</f>
        <v>2</v>
      </c>
      <c r="G17" s="2">
        <f>'48 Hours - NB  FHWA Classes'!G17+'48 Hours - SB  FHWA Classes'!G17</f>
        <v>1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19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56</v>
      </c>
      <c r="F18" s="2">
        <f>'48 Hours - NB  FHWA Classes'!F18+'48 Hours - SB  FHWA Classes'!F18</f>
        <v>5</v>
      </c>
      <c r="G18" s="2">
        <f>'48 Hours - NB  FHWA Classes'!G18+'48 Hours - SB  FHWA Classes'!G18</f>
        <v>1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62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112</v>
      </c>
      <c r="F19" s="2">
        <f>'48 Hours - NB  FHWA Classes'!F19+'48 Hours - SB  FHWA Classes'!F19</f>
        <v>10</v>
      </c>
      <c r="G19" s="2">
        <f>'48 Hours - NB  FHWA Classes'!G19+'48 Hours - SB  FHWA Classes'!G19</f>
        <v>3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125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56</v>
      </c>
      <c r="F20" s="2">
        <f>'48 Hours - NB  FHWA Classes'!F20+'48 Hours - SB  FHWA Classes'!F20</f>
        <v>20</v>
      </c>
      <c r="G20" s="2">
        <f>'48 Hours - NB  FHWA Classes'!G20+'48 Hours - SB  FHWA Classes'!G20</f>
        <v>5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1">
        <f t="shared" si="1"/>
        <v>82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46</v>
      </c>
      <c r="F21" s="2">
        <f>'48 Hours - NB  FHWA Classes'!F21+'48 Hours - SB  FHWA Classes'!F21</f>
        <v>6</v>
      </c>
      <c r="G21" s="2">
        <f>'48 Hours - NB  FHWA Classes'!G21+'48 Hours - SB  FHWA Classes'!G21</f>
        <v>2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54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38</v>
      </c>
      <c r="F22" s="2">
        <f>'48 Hours - NB  FHWA Classes'!F22+'48 Hours - SB  FHWA Classes'!F22</f>
        <v>8</v>
      </c>
      <c r="G22" s="2">
        <f>'48 Hours - NB  FHWA Classes'!G22+'48 Hours - SB  FHWA Classes'!G22</f>
        <v>2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48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41</v>
      </c>
      <c r="F23" s="2">
        <f>'48 Hours - NB  FHWA Classes'!F23+'48 Hours - SB  FHWA Classes'!F23</f>
        <v>5</v>
      </c>
      <c r="G23" s="2">
        <f>'48 Hours - NB  FHWA Classes'!G23+'48 Hours - SB  FHWA Classes'!G23</f>
        <v>2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61">
        <f t="shared" si="1"/>
        <v>49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42</v>
      </c>
      <c r="F24" s="2">
        <f>'48 Hours - NB  FHWA Classes'!F24+'48 Hours - SB  FHWA Classes'!F24</f>
        <v>13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57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48</v>
      </c>
      <c r="F25" s="2">
        <f>'48 Hours - NB  FHWA Classes'!F25+'48 Hours - SB  FHWA Classes'!F25</f>
        <v>4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53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64</v>
      </c>
      <c r="F26" s="2">
        <f>'48 Hours - NB  FHWA Classes'!F26+'48 Hours - SB  FHWA Classes'!F26</f>
        <v>13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1</v>
      </c>
      <c r="J26" s="61">
        <f t="shared" si="1"/>
        <v>79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75</v>
      </c>
      <c r="F27" s="2">
        <f>'48 Hours - NB  FHWA Classes'!F27+'48 Hours - SB  FHWA Classes'!F27</f>
        <v>13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89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68</v>
      </c>
      <c r="F28" s="2">
        <f>'48 Hours - NB  FHWA Classes'!F28+'48 Hours - SB  FHWA Classes'!F28</f>
        <v>4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73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84</v>
      </c>
      <c r="F29" s="2">
        <f>'48 Hours - NB  FHWA Classes'!F29+'48 Hours - SB  FHWA Classes'!F29</f>
        <v>19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61">
        <f t="shared" si="1"/>
        <v>104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53</v>
      </c>
      <c r="F30" s="2">
        <f>'48 Hours - NB  FHWA Classes'!F30+'48 Hours - SB  FHWA Classes'!F30</f>
        <v>8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61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25</v>
      </c>
      <c r="F31" s="2">
        <f>'48 Hours - NB  FHWA Classes'!F31+'48 Hours - SB  FHWA Classes'!F31</f>
        <v>8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33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35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37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16</v>
      </c>
      <c r="F33" s="2">
        <f>'48 Hours - NB  FHWA Classes'!F33+'48 Hours - SB  FHWA Classes'!F33</f>
        <v>4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20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16</v>
      </c>
      <c r="F34" s="2">
        <f>'48 Hours - NB  FHWA Classes'!F34+'48 Hours - SB  FHWA Classes'!F34</f>
        <v>2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18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4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4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7</v>
      </c>
      <c r="F40" s="2">
        <f>'48 Hours - NB  FHWA Classes'!F40+'48 Hours - SB  FHWA Classes'!F40</f>
        <v>0</v>
      </c>
      <c r="G40" s="2">
        <f>'48 Hours - NB  FHWA Classes'!G40+'48 Hours - SB  FHWA Classes'!G40</f>
        <v>1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8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24</v>
      </c>
      <c r="F41" s="2">
        <f>'48 Hours - NB  FHWA Classes'!F41+'48 Hours - SB  FHWA Classes'!F41</f>
        <v>1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26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55</v>
      </c>
      <c r="F42" s="2">
        <f>'48 Hours - NB  FHWA Classes'!F42+'48 Hours - SB  FHWA Classes'!F42</f>
        <v>6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61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135</v>
      </c>
      <c r="F43" s="2">
        <f>'48 Hours - NB  FHWA Classes'!F43+'48 Hours - SB  FHWA Classes'!F43</f>
        <v>10</v>
      </c>
      <c r="G43" s="2">
        <f>'48 Hours - NB  FHWA Classes'!G43+'48 Hours - SB  FHWA Classes'!G43</f>
        <v>2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147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56</v>
      </c>
      <c r="F44" s="2">
        <f>'48 Hours - NB  FHWA Classes'!F44+'48 Hours - SB  FHWA Classes'!F44</f>
        <v>15</v>
      </c>
      <c r="G44" s="2">
        <f>'48 Hours - NB  FHWA Classes'!G44+'48 Hours - SB  FHWA Classes'!G44</f>
        <v>2</v>
      </c>
      <c r="H44" s="2">
        <f>'48 Hours - NB  FHWA Classes'!H44+'48 Hours - SB  FHWA Classes'!H44</f>
        <v>0</v>
      </c>
      <c r="I44" s="2">
        <f>'48 Hours - NB  FHWA Classes'!I44+'48 Hours - SB  FHWA Classes'!I44</f>
        <v>2</v>
      </c>
      <c r="J44" s="61">
        <f t="shared" si="1"/>
        <v>75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47</v>
      </c>
      <c r="F45" s="2">
        <f>'48 Hours - NB  FHWA Classes'!F45+'48 Hours - SB  FHWA Classes'!F45</f>
        <v>5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53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44</v>
      </c>
      <c r="F46" s="2">
        <f>'48 Hours - NB  FHWA Classes'!F46+'48 Hours - SB  FHWA Classes'!F46</f>
        <v>5</v>
      </c>
      <c r="G46" s="2">
        <f>'48 Hours - NB  FHWA Classes'!G46+'48 Hours - SB  FHWA Classes'!G46</f>
        <v>4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53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34</v>
      </c>
      <c r="F47" s="2">
        <f>'48 Hours - NB  FHWA Classes'!F47+'48 Hours - SB  FHWA Classes'!F47</f>
        <v>13</v>
      </c>
      <c r="G47" s="2">
        <f>'48 Hours - NB  FHWA Classes'!G47+'48 Hours - SB  FHWA Classes'!G47</f>
        <v>2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49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55</v>
      </c>
      <c r="F48" s="2">
        <f>'48 Hours - NB  FHWA Classes'!F48+'48 Hours - SB  FHWA Classes'!F48</f>
        <v>11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67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57</v>
      </c>
      <c r="F49" s="2">
        <f>'48 Hours - NB  FHWA Classes'!F49+'48 Hours - SB  FHWA Classes'!F49</f>
        <v>7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2</v>
      </c>
      <c r="J49" s="61">
        <f t="shared" si="1"/>
        <v>67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64</v>
      </c>
      <c r="F50" s="2">
        <f>'48 Hours - NB  FHWA Classes'!F50+'48 Hours - SB  FHWA Classes'!F50</f>
        <v>13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78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67</v>
      </c>
      <c r="F51" s="2">
        <f>'48 Hours - NB  FHWA Classes'!F51+'48 Hours - SB  FHWA Classes'!F51</f>
        <v>18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2</v>
      </c>
      <c r="J51" s="61">
        <f t="shared" si="1"/>
        <v>88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74</v>
      </c>
      <c r="F52" s="2">
        <f>'48 Hours - NB  FHWA Classes'!F52+'48 Hours - SB  FHWA Classes'!F52</f>
        <v>10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84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100</v>
      </c>
      <c r="F53" s="2">
        <f>'48 Hours - NB  FHWA Classes'!F53+'48 Hours - SB  FHWA Classes'!F53</f>
        <v>14</v>
      </c>
      <c r="G53" s="2">
        <f>'48 Hours - NB  FHWA Classes'!G53+'48 Hours - SB  FHWA Classes'!G53</f>
        <v>2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116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62</v>
      </c>
      <c r="F54" s="2">
        <f>'48 Hours - NB  FHWA Classes'!F54+'48 Hours - SB  FHWA Classes'!F54</f>
        <v>5</v>
      </c>
      <c r="G54" s="2">
        <f>'48 Hours - NB  FHWA Classes'!G54+'48 Hours - SB  FHWA Classes'!G54</f>
        <v>2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69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44</v>
      </c>
      <c r="F55" s="2">
        <f>'48 Hours - NB  FHWA Classes'!F55+'48 Hours - SB  FHWA Classes'!F55</f>
        <v>7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1</v>
      </c>
      <c r="J55" s="61">
        <f t="shared" si="1"/>
        <v>53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31</v>
      </c>
      <c r="F56" s="2">
        <f>'48 Hours - NB  FHWA Classes'!F56+'48 Hours - SB  FHWA Classes'!F56</f>
        <v>10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41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11</v>
      </c>
      <c r="F57" s="2">
        <f>'48 Hours - NB  FHWA Classes'!F57+'48 Hours - SB  FHWA Classes'!F57</f>
        <v>0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12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12</v>
      </c>
      <c r="F58" s="2">
        <f>'48 Hours - NB  FHWA Classes'!F58+'48 Hours - SB  FHWA Classes'!F58</f>
        <v>2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15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3</v>
      </c>
      <c r="F59" s="6">
        <f>'48 Hours - NB  FHWA Classes'!F59+'48 Hours - SB  FHWA Classes'!F59</f>
        <v>0</v>
      </c>
      <c r="G59" s="6">
        <f>'48 Hours - NB  FHWA Classes'!G59+'48 Hours - SB  FHWA Classes'!G59</f>
        <v>1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1892</v>
      </c>
      <c r="F61" s="64">
        <f t="shared" ref="F61:J61" si="3">SUM(F12:F59)</f>
        <v>301</v>
      </c>
      <c r="G61" s="64">
        <f t="shared" si="3"/>
        <v>48</v>
      </c>
      <c r="H61" s="64">
        <f t="shared" si="3"/>
        <v>0</v>
      </c>
      <c r="I61" s="64">
        <f t="shared" si="3"/>
        <v>11</v>
      </c>
      <c r="J61" s="64">
        <f t="shared" si="3"/>
        <v>2252</v>
      </c>
    </row>
    <row r="62" spans="1:14" s="52" customFormat="1" ht="15" x14ac:dyDescent="0.25">
      <c r="C62" s="97" t="s">
        <v>6</v>
      </c>
      <c r="D62" s="98"/>
      <c r="E62" s="65">
        <f>E61/$J$61</f>
        <v>0.84014209591474243</v>
      </c>
      <c r="F62" s="65">
        <f t="shared" ref="F62:I62" si="4">F61/$J$61</f>
        <v>0.13365896980461811</v>
      </c>
      <c r="G62" s="65">
        <f t="shared" si="4"/>
        <v>2.1314387211367674E-2</v>
      </c>
      <c r="H62" s="65">
        <f t="shared" si="4"/>
        <v>0</v>
      </c>
      <c r="I62" s="65">
        <f t="shared" si="4"/>
        <v>4.8845470692717588E-3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904</v>
      </c>
      <c r="F64" s="64">
        <f t="shared" ref="F64:I64" si="5">SUM(F12:F35)</f>
        <v>148</v>
      </c>
      <c r="G64" s="64">
        <f t="shared" si="5"/>
        <v>23</v>
      </c>
      <c r="H64" s="64">
        <f t="shared" si="5"/>
        <v>0</v>
      </c>
      <c r="I64" s="64">
        <f t="shared" si="5"/>
        <v>4</v>
      </c>
      <c r="J64" s="64">
        <f>SUM(J12:J35)</f>
        <v>1079</v>
      </c>
    </row>
    <row r="65" spans="3:10" s="52" customFormat="1" ht="15" x14ac:dyDescent="0.25">
      <c r="C65" s="97" t="s">
        <v>6</v>
      </c>
      <c r="D65" s="98"/>
      <c r="E65" s="65">
        <f>E64/$J$64</f>
        <v>0.83781278962001848</v>
      </c>
      <c r="F65" s="65">
        <f t="shared" ref="F65:I65" si="6">F64/$J$64</f>
        <v>0.13716404077849861</v>
      </c>
      <c r="G65" s="65">
        <f t="shared" si="6"/>
        <v>2.1316033364226137E-2</v>
      </c>
      <c r="H65" s="65">
        <f t="shared" si="6"/>
        <v>0</v>
      </c>
      <c r="I65" s="65">
        <f t="shared" si="6"/>
        <v>3.7071362372567192E-3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988</v>
      </c>
      <c r="F67" s="64">
        <f t="shared" ref="F67:J67" si="7">SUM(F36:F59)</f>
        <v>153</v>
      </c>
      <c r="G67" s="64">
        <f t="shared" si="7"/>
        <v>25</v>
      </c>
      <c r="H67" s="64">
        <f t="shared" si="7"/>
        <v>0</v>
      </c>
      <c r="I67" s="64">
        <f t="shared" si="7"/>
        <v>7</v>
      </c>
      <c r="J67" s="64">
        <f t="shared" si="7"/>
        <v>1173</v>
      </c>
    </row>
    <row r="68" spans="3:10" s="52" customFormat="1" ht="15" x14ac:dyDescent="0.25">
      <c r="C68" s="97" t="s">
        <v>6</v>
      </c>
      <c r="D68" s="98"/>
      <c r="E68" s="65">
        <f>E67/$J$67</f>
        <v>0.84228473998294973</v>
      </c>
      <c r="F68" s="65">
        <f t="shared" ref="F68:I68" si="8">F67/$J$67</f>
        <v>0.13043478260869565</v>
      </c>
      <c r="G68" s="65">
        <f t="shared" si="8"/>
        <v>2.1312872975277068E-2</v>
      </c>
      <c r="H68" s="65">
        <f t="shared" si="8"/>
        <v>0</v>
      </c>
      <c r="I68" s="65">
        <f t="shared" si="8"/>
        <v>5.9676044330775786E-3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946</v>
      </c>
      <c r="F70" s="64">
        <f t="shared" ref="F70:J70" si="9">F61/2</f>
        <v>150.5</v>
      </c>
      <c r="G70" s="64">
        <f t="shared" si="9"/>
        <v>24</v>
      </c>
      <c r="H70" s="64">
        <f t="shared" si="9"/>
        <v>0</v>
      </c>
      <c r="I70" s="64">
        <f t="shared" si="9"/>
        <v>5.5</v>
      </c>
      <c r="J70" s="64">
        <f t="shared" si="9"/>
        <v>1126</v>
      </c>
    </row>
    <row r="71" spans="3:10" s="52" customFormat="1" ht="15" x14ac:dyDescent="0.25">
      <c r="C71" s="97" t="s">
        <v>6</v>
      </c>
      <c r="D71" s="98"/>
      <c r="E71" s="65">
        <f>E70/$J$70</f>
        <v>0.84014209591474243</v>
      </c>
      <c r="F71" s="65">
        <f t="shared" ref="F71:I71" si="10">F70/$J$70</f>
        <v>0.13365896980461811</v>
      </c>
      <c r="G71" s="65">
        <f t="shared" si="10"/>
        <v>2.1314387211367674E-2</v>
      </c>
      <c r="H71" s="65">
        <f t="shared" si="10"/>
        <v>0</v>
      </c>
      <c r="I71" s="65">
        <f t="shared" si="10"/>
        <v>4.8845470692717588E-3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2019-10-07T02:00:14Z</dcterms:modified>
</cp:coreProperties>
</file>